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Macros inschakelen" sheetId="1" r:id="rId4"/>
    <sheet state="visible" name="Menu" sheetId="2" r:id="rId5"/>
    <sheet state="visible" name="Speelschema" sheetId="3" r:id="rId6"/>
    <sheet state="visible" name="Regels" sheetId="4" r:id="rId7"/>
    <sheet state="visible" name="Invulformulier" sheetId="5" r:id="rId8"/>
    <sheet state="hidden" name="Backsheet" sheetId="6" r:id="rId9"/>
  </sheets>
  <definedNames>
    <definedName name="Groep_A">Invulformulier!$Q$12:$Q$15</definedName>
    <definedName name="Groep_D">Invulformulier!$Q$27:$Q$30</definedName>
    <definedName name="Groep_H">Invulformulier!$Q$47:$Q$50</definedName>
    <definedName name="Kampioen">Invulformulier!$S$50</definedName>
    <definedName name="Voorspelling_Thuis">Invulformulier!$I$10:$I$45</definedName>
    <definedName name="Laatste_Zestien">Invulformulier!$S$12:$S$27</definedName>
    <definedName name="Club">Invulformulier!$Q$6</definedName>
    <definedName name="Groep_G">Invulformulier!$Q$42:$Q$45</definedName>
    <definedName name="Laatste_Acht">Invulformulier!$S$30:$S$37</definedName>
    <definedName name="Laatste_Twee">Invulformulier!$S$46:$S$47</definedName>
    <definedName name="Leeftijd">Invulformulier!$Q$5</definedName>
    <definedName name="Naam">Invulformulier!$F$4</definedName>
    <definedName name="Groep_B">Invulformulier!$Q$17:$Q$20</definedName>
    <definedName name="Laatste_Vier">Invulformulier!$S$40:$S$43</definedName>
    <definedName name="Groep_E">Invulformulier!$Q$32:$Q$35</definedName>
    <definedName name="Geslacht">Invulformulier!$Q$4</definedName>
    <definedName name="Email">Invulformulier!$F$6</definedName>
    <definedName name="Telefoon">Invulformulier!$F$5</definedName>
    <definedName name="Groep_F">Invulformulier!$Q$37:$Q$40</definedName>
    <definedName name="Voorspelling_Uit">Invulformulier!$K$10:$K$45</definedName>
    <definedName name="Groep_C">Invulformulier!$Q$22:$Q$25</definedName>
    <definedName name="Voorspelling_Toto">Invulformulier!$M$10:$M$45</definedName>
  </definedNames>
  <calcPr/>
  <extLst>
    <ext uri="GoogleSheetsCustomDataVersion1">
      <go:sheetsCustomData xmlns:go="http://customooxmlschemas.google.com/" r:id="rId10" roundtripDataSignature="AMtx7mgSFdzDXhDZTaJD6Jh6QFdzbmaUuw=="/>
    </ext>
  </extLst>
</workbook>
</file>

<file path=xl/sharedStrings.xml><?xml version="1.0" encoding="utf-8"?>
<sst xmlns="http://schemas.openxmlformats.org/spreadsheetml/2006/main" count="856" uniqueCount="267">
  <si>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</si>
  <si>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</si>
  <si>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</si>
  <si>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</si>
  <si>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</si>
  <si>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</si>
  <si>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</si>
  <si>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</si>
  <si>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</si>
  <si>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</si>
  <si>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</si>
  <si>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</si>
  <si>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</si>
  <si>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</si>
  <si>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</si>
  <si>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</si>
  <si>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</si>
  <si>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</si>
  <si>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</si>
  <si>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</si>
  <si>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</si>
  <si>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</si>
  <si>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</si>
  <si>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</si>
  <si>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</si>
  <si>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</si>
  <si>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</si>
  <si>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</si>
  <si>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</si>
  <si>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</si>
  <si>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</si>
  <si>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</si>
  <si>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</si>
  <si>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</si>
  <si>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</si>
  <si>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</si>
  <si>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</si>
  <si>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</si>
  <si>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</si>
  <si>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</si>
  <si>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</si>
  <si>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</si>
  <si>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</si>
  <si>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</si>
  <si>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</si>
  <si>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</si>
  <si>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</si>
  <si>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</si>
  <si>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</si>
  <si>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</si>
  <si>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</si>
  <si>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</si>
  <si>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</si>
  <si>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</si>
  <si>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</si>
  <si>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</si>
  <si>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</si>
  <si>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</si>
  <si>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</si>
  <si>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</si>
  <si>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</si>
  <si>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</si>
  <si>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</si>
  <si>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</si>
  <si>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</si>
  <si>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</si>
  <si>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</si>
  <si>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</si>
  <si>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</si>
  <si>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</si>
  <si>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</si>
  <si>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</si>
  <si>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</si>
  <si>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</si>
  <si>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</si>
  <si>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</si>
  <si>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</si>
  <si>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</si>
  <si>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</si>
  <si>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</si>
  <si>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</si>
  <si>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</si>
  <si>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</si>
  <si>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</si>
  <si>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</si>
  <si>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</si>
  <si>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</si>
  <si>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</si>
  <si>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</si>
  <si>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</si>
  <si>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</si>
  <si>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</si>
  <si>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</si>
  <si>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</si>
  <si>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</si>
  <si>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</si>
  <si>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</si>
  <si>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</si>
  <si>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</si>
  <si>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</si>
  <si>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</si>
  <si>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</si>
  <si>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</si>
  <si>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</si>
  <si>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</si>
  <si>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</si>
  <si>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</si>
  <si>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</si>
  <si>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</si>
  <si>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</si>
  <si>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</si>
  <si>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</si>
  <si>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</si>
  <si>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</si>
  <si>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</si>
  <si>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</si>
  <si>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</si>
  <si>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</si>
  <si>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</si>
  <si>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</si>
  <si>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</si>
  <si>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</si>
  <si>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</si>
  <si>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</si>
  <si>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</si>
  <si>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</si>
  <si>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</si>
  <si>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</si>
  <si>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</si>
  <si>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</si>
  <si>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</si>
  <si>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</si>
  <si>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</si>
  <si>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</si>
  <si>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</si>
  <si>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</si>
  <si>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</si>
  <si>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</si>
  <si>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</si>
  <si>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</si>
  <si>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</si>
  <si>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</si>
  <si>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</si>
  <si>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</si>
  <si>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</si>
  <si>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</si>
  <si>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</si>
  <si>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</si>
  <si>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</si>
  <si>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</si>
  <si>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</si>
  <si>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</si>
  <si>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</si>
  <si>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</si>
  <si>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</si>
  <si>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</si>
  <si>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</si>
  <si>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</si>
  <si>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</si>
  <si>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</si>
  <si>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rPr>
        <rFont val="Calibri"/>
        <color theme="1"/>
        <sz val="11.0"/>
      </rPr>
      <t xml:space="preserve">De eerste wedstrijd wordt op 20 november gespeeld. De laatste inleverdag is </t>
    </r>
    <r>
      <rPr>
        <rFont val="Calibri"/>
        <b/>
        <color theme="1"/>
        <sz val="11.0"/>
      </rPr>
      <t>vrijdag 18 november 18.00</t>
    </r>
    <r>
      <rPr>
        <rFont val="Calibri"/>
        <color theme="1"/>
        <sz val="11.0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</si>
  <si>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</si>
  <si>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</si>
  <si>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</si>
  <si>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</si>
  <si>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</si>
  <si>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</si>
  <si>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</si>
  <si>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</si>
  <si>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</si>
  <si>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</si>
  <si>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</si>
  <si>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</si>
  <si>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</si>
  <si>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</si>
  <si>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</si>
  <si>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</si>
  <si>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</si>
  <si>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</si>
  <si>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</si>
  <si>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</si>
  <si>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</si>
  <si>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rPr>
        <rFont val="Calibri"/>
        <color theme="1"/>
        <sz val="11.0"/>
      </rPr>
      <t xml:space="preserve">De inleg is dit jaar </t>
    </r>
    <r>
      <rPr>
        <rFont val="Calibri"/>
        <b/>
        <color theme="1"/>
        <sz val="11.0"/>
      </rPr>
      <t>€15,-</t>
    </r>
    <r>
      <rPr>
        <rFont val="Calibri"/>
        <color theme="1"/>
        <sz val="11.0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</si>
  <si>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</si>
  <si>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</si>
  <si>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</si>
  <si>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</si>
  <si>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rPr>
        <rFont val="Calibri"/>
        <color theme="1"/>
        <sz val="11.0"/>
      </rPr>
      <t xml:space="preserve">De betaling kan worden voldaan via de QR Code of door over te maken naar rekeningnummer </t>
    </r>
    <r>
      <rPr>
        <rFont val="Calibri"/>
        <i/>
        <color theme="1"/>
        <sz val="11.0"/>
        <u/>
      </rPr>
      <t>NL55 INGB 0631 3662 10</t>
    </r>
    <r>
      <rPr>
        <rFont val="Calibri"/>
        <color theme="1"/>
        <sz val="11.0"/>
      </rPr>
      <t xml:space="preserve"> tnv NS Leijten.</t>
    </r>
  </si>
  <si>
    <t>Invulformulier Nellies Voetbalbalpool</t>
  </si>
  <si>
    <t>Naam deelnemer:</t>
  </si>
  <si>
    <t>Tom Bremer</t>
  </si>
  <si>
    <t>Geslacht:</t>
  </si>
  <si>
    <t>Man</t>
  </si>
  <si>
    <t>Telefoonnummer:</t>
  </si>
  <si>
    <t>0620226806</t>
  </si>
  <si>
    <t>Leeftijd:</t>
  </si>
  <si>
    <t>30-40</t>
  </si>
  <si>
    <t>Email:</t>
  </si>
  <si>
    <t>tombremer89@gmail.com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</si>
  <si>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</si>
  <si>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</si>
  <si>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</si>
  <si>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</si>
  <si>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</si>
  <si>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</si>
  <si>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</si>
  <si>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</si>
  <si>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</si>
  <si>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</si>
  <si>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</si>
  <si>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</si>
  <si>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</si>
  <si>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</si>
  <si>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</si>
  <si>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</si>
  <si>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</si>
  <si>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</si>
  <si>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</si>
  <si>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</si>
  <si>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</si>
  <si>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</si>
  <si>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</si>
  <si>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</si>
  <si>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</si>
  <si>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</si>
  <si>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</si>
  <si>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</si>
  <si>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</si>
  <si>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</si>
  <si>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</si>
  <si>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</si>
  <si>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</si>
  <si>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</si>
  <si>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</si>
  <si>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</si>
  <si>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</si>
  <si>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</si>
  <si>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</si>
  <si>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</si>
  <si>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</si>
  <si>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</si>
  <si>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</si>
  <si>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</si>
  <si>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</si>
  <si>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10-20</t>
  </si>
  <si>
    <t>PSV</t>
  </si>
  <si>
    <t>20-30</t>
  </si>
  <si>
    <t>Anders</t>
  </si>
  <si>
    <t>Feyenoord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</si>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</sst>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\ mmmm"/>
  </numFmts>
  <fonts count="20">
    <font>
      <sz val="11.0"/>
      <color theme="1"/>
      <name val="Calibri"/>
      <scheme val="minor"/>
    </font>
    <font>
      <sz val="10.0"/>
      <color theme="1"/>
      <name val="Arial"/>
    </font>
    <font>
      <b/>
      <sz val="22.0"/>
      <color rgb="FFFFFF00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i/>
      <sz val="10.0"/>
      <color theme="1"/>
      <name val="Arial"/>
    </font>
    <font>
      <b/>
      <sz val="15.0"/>
      <color theme="1"/>
      <name val="Quattrocento Sans"/>
    </font>
    <font>
      <sz val="11.0"/>
      <color theme="1"/>
      <name val="Quattrocento Sans"/>
    </font>
    <font>
      <b/>
      <sz val="12.0"/>
      <color rgb="FFFFFFFF"/>
      <name val="Quattrocento Sans"/>
    </font>
    <font>
      <sz val="10.0"/>
      <color theme="1"/>
      <name val="Quattrocento Sans"/>
    </font>
    <font>
      <sz val="10.0"/>
      <color rgb="FF3A3A3A"/>
      <name val="Quattrocento Sans"/>
    </font>
    <font>
      <b/>
      <sz val="12.0"/>
      <color theme="1"/>
      <name val="Arial"/>
    </font>
    <font>
      <u/>
      <sz val="11.0"/>
      <color theme="1"/>
      <name val="Calibri"/>
    </font>
    <font>
      <sz val="12.0"/>
      <color theme="1"/>
      <name val="Arial"/>
    </font>
    <font>
      <sz val="8.0"/>
      <color theme="1"/>
      <name val="Arial"/>
    </font>
    <font>
      <b/>
      <sz val="11.0"/>
      <color rgb="FFFFFFFF"/>
      <name val="Arial"/>
    </font>
    <font>
      <b/>
      <sz val="12.0"/>
      <color rgb="FFFFFFFF"/>
      <name val="Arial"/>
    </font>
    <font>
      <sz val="26.0"/>
      <color theme="0"/>
      <name val="Arial"/>
    </font>
    <font>
      <color theme="1"/>
      <name val="Calibri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theme="1"/>
        <bgColor theme="1"/>
      </patternFill>
    </fill>
    <fill>
      <patternFill patternType="solid">
        <fgColor rgb="FFFFE598"/>
        <bgColor rgb="FFFFE598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</fills>
  <borders count="63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 style="thin">
        <color rgb="FF000000"/>
      </top>
      <bottom style="double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20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3" fontId="2" numFmtId="0" xfId="0" applyAlignment="1" applyBorder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1" fillId="2" fontId="4" numFmtId="0" xfId="0" applyBorder="1" applyFont="1"/>
    <xf borderId="1" fillId="2" fontId="5" numFmtId="0" xfId="0" applyBorder="1" applyFont="1"/>
    <xf borderId="1" fillId="2" fontId="6" numFmtId="0" xfId="0" applyBorder="1" applyFont="1"/>
    <xf borderId="1" fillId="4" fontId="5" numFmtId="0" xfId="0" applyBorder="1" applyFill="1" applyFont="1"/>
    <xf borderId="1" fillId="4" fontId="5" numFmtId="0" xfId="0" applyAlignment="1" applyBorder="1" applyFont="1">
      <alignment vertical="center"/>
    </xf>
    <xf borderId="1" fillId="4" fontId="7" numFmtId="0" xfId="0" applyAlignment="1" applyBorder="1" applyFont="1">
      <alignment vertical="center"/>
    </xf>
    <xf borderId="1" fillId="4" fontId="8" numFmtId="0" xfId="0" applyAlignment="1" applyBorder="1" applyFont="1">
      <alignment vertical="center"/>
    </xf>
    <xf borderId="8" fillId="5" fontId="9" numFmtId="0" xfId="0" applyAlignment="1" applyBorder="1" applyFill="1" applyFont="1">
      <alignment horizontal="left" vertical="center"/>
    </xf>
    <xf borderId="8" fillId="5" fontId="9" numFmtId="0" xfId="0" applyAlignment="1" applyBorder="1" applyFont="1">
      <alignment horizontal="center" vertical="center"/>
    </xf>
    <xf borderId="9" fillId="5" fontId="9" numFmtId="0" xfId="0" applyAlignment="1" applyBorder="1" applyFont="1">
      <alignment horizontal="left" vertical="center"/>
    </xf>
    <xf borderId="10" fillId="5" fontId="9" numFmtId="0" xfId="0" applyAlignment="1" applyBorder="1" applyFont="1">
      <alignment horizontal="left" vertical="center"/>
    </xf>
    <xf borderId="11" fillId="5" fontId="9" numFmtId="0" xfId="0" applyAlignment="1" applyBorder="1" applyFont="1">
      <alignment horizontal="left" vertical="center"/>
    </xf>
    <xf borderId="8" fillId="4" fontId="8" numFmtId="0" xfId="0" applyAlignment="1" applyBorder="1" applyFont="1">
      <alignment horizontal="left" shrinkToFit="0" vertical="center" wrapText="1"/>
    </xf>
    <xf borderId="12" fillId="4" fontId="8" numFmtId="0" xfId="0" applyAlignment="1" applyBorder="1" applyFont="1">
      <alignment horizontal="left" shrinkToFit="0" vertical="center" wrapText="1"/>
    </xf>
    <xf borderId="13" fillId="4" fontId="8" numFmtId="15" xfId="0" applyAlignment="1" applyBorder="1" applyFont="1" applyNumberFormat="1">
      <alignment horizontal="left" shrinkToFit="0" vertical="center" wrapText="1"/>
    </xf>
    <xf borderId="13" fillId="4" fontId="8" numFmtId="0" xfId="0" applyAlignment="1" applyBorder="1" applyFont="1">
      <alignment horizontal="left" shrinkToFit="0" vertical="center" wrapText="1"/>
    </xf>
    <xf borderId="8" fillId="4" fontId="8" numFmtId="0" xfId="0" applyAlignment="1" applyBorder="1" applyFont="1">
      <alignment vertical="center"/>
    </xf>
    <xf borderId="14" fillId="4" fontId="8" numFmtId="0" xfId="0" applyAlignment="1" applyBorder="1" applyFont="1">
      <alignment vertical="center"/>
    </xf>
    <xf borderId="15" fillId="4" fontId="8" numFmtId="0" xfId="0" applyAlignment="1" applyBorder="1" applyFont="1">
      <alignment vertical="center"/>
    </xf>
    <xf borderId="16" fillId="4" fontId="8" numFmtId="0" xfId="0" applyAlignment="1" applyBorder="1" applyFont="1">
      <alignment horizontal="left" shrinkToFit="0" vertical="center" wrapText="1"/>
    </xf>
    <xf borderId="17" fillId="4" fontId="8" numFmtId="0" xfId="0" applyAlignment="1" applyBorder="1" applyFont="1">
      <alignment horizontal="left" shrinkToFit="0" vertical="center" wrapText="1"/>
    </xf>
    <xf borderId="1" fillId="4" fontId="8" numFmtId="15" xfId="0" applyAlignment="1" applyBorder="1" applyFont="1" applyNumberFormat="1">
      <alignment horizontal="left" shrinkToFit="0" vertical="center" wrapText="1"/>
    </xf>
    <xf borderId="1" fillId="4" fontId="8" numFmtId="0" xfId="0" applyAlignment="1" applyBorder="1" applyFont="1">
      <alignment horizontal="left" shrinkToFit="0" vertical="center" wrapText="1"/>
    </xf>
    <xf borderId="16" fillId="4" fontId="8" numFmtId="0" xfId="0" applyAlignment="1" applyBorder="1" applyFont="1">
      <alignment vertical="center"/>
    </xf>
    <xf borderId="18" fillId="4" fontId="8" numFmtId="0" xfId="0" applyAlignment="1" applyBorder="1" applyFont="1">
      <alignment vertical="center"/>
    </xf>
    <xf borderId="19" fillId="4" fontId="8" numFmtId="0" xfId="0" applyAlignment="1" applyBorder="1" applyFont="1">
      <alignment vertical="center"/>
    </xf>
    <xf borderId="20" fillId="4" fontId="8" numFmtId="0" xfId="0" applyAlignment="1" applyBorder="1" applyFont="1">
      <alignment vertical="center"/>
    </xf>
    <xf borderId="21" fillId="4" fontId="8" numFmtId="0" xfId="0" applyAlignment="1" applyBorder="1" applyFont="1">
      <alignment vertical="center"/>
    </xf>
    <xf borderId="22" fillId="4" fontId="8" numFmtId="0" xfId="0" applyAlignment="1" applyBorder="1" applyFont="1">
      <alignment vertical="center"/>
    </xf>
    <xf borderId="1" fillId="4" fontId="10" numFmtId="0" xfId="0" applyAlignment="1" applyBorder="1" applyFont="1">
      <alignment vertical="center"/>
    </xf>
    <xf borderId="10" fillId="5" fontId="9" numFmtId="0" xfId="0" applyAlignment="1" applyBorder="1" applyFont="1">
      <alignment horizontal="center" vertical="center"/>
    </xf>
    <xf borderId="8" fillId="4" fontId="11" numFmtId="0" xfId="0" applyAlignment="1" applyBorder="1" applyFont="1">
      <alignment horizontal="left" vertical="center"/>
    </xf>
    <xf borderId="12" fillId="4" fontId="11" numFmtId="0" xfId="0" applyAlignment="1" applyBorder="1" applyFont="1">
      <alignment horizontal="left" vertical="center"/>
    </xf>
    <xf borderId="13" fillId="4" fontId="11" numFmtId="15" xfId="0" applyAlignment="1" applyBorder="1" applyFont="1" applyNumberFormat="1">
      <alignment horizontal="left" vertical="center"/>
    </xf>
    <xf borderId="12" fillId="4" fontId="11" numFmtId="20" xfId="0" applyAlignment="1" applyBorder="1" applyFont="1" applyNumberFormat="1">
      <alignment horizontal="left" vertical="center"/>
    </xf>
    <xf borderId="13" fillId="4" fontId="11" numFmtId="0" xfId="0" applyAlignment="1" applyBorder="1" applyFont="1">
      <alignment horizontal="left" vertical="center"/>
    </xf>
    <xf borderId="12" fillId="4" fontId="8" numFmtId="0" xfId="0" applyAlignment="1" applyBorder="1" applyFont="1">
      <alignment vertical="center"/>
    </xf>
    <xf borderId="15" fillId="4" fontId="11" numFmtId="0" xfId="0" applyAlignment="1" applyBorder="1" applyFont="1">
      <alignment horizontal="left" vertical="center"/>
    </xf>
    <xf borderId="16" fillId="4" fontId="11" numFmtId="0" xfId="0" applyAlignment="1" applyBorder="1" applyFont="1">
      <alignment horizontal="left" vertical="center"/>
    </xf>
    <xf borderId="17" fillId="4" fontId="11" numFmtId="0" xfId="0" applyAlignment="1" applyBorder="1" applyFont="1">
      <alignment horizontal="left" vertical="center"/>
    </xf>
    <xf borderId="1" fillId="4" fontId="11" numFmtId="15" xfId="0" applyAlignment="1" applyBorder="1" applyFont="1" applyNumberFormat="1">
      <alignment horizontal="left" vertical="center"/>
    </xf>
    <xf borderId="17" fillId="4" fontId="11" numFmtId="20" xfId="0" applyAlignment="1" applyBorder="1" applyFont="1" applyNumberFormat="1">
      <alignment horizontal="left" vertical="center"/>
    </xf>
    <xf borderId="1" fillId="4" fontId="11" numFmtId="0" xfId="0" applyAlignment="1" applyBorder="1" applyFont="1">
      <alignment horizontal="left" vertical="center"/>
    </xf>
    <xf borderId="17" fillId="4" fontId="8" numFmtId="0" xfId="0" applyAlignment="1" applyBorder="1" applyFont="1">
      <alignment vertical="center"/>
    </xf>
    <xf borderId="19" fillId="4" fontId="11" numFmtId="0" xfId="0" applyAlignment="1" applyBorder="1" applyFont="1">
      <alignment horizontal="left" vertical="center"/>
    </xf>
    <xf borderId="20" fillId="4" fontId="11" numFmtId="0" xfId="0" applyAlignment="1" applyBorder="1" applyFont="1">
      <alignment horizontal="left" vertical="center"/>
    </xf>
    <xf borderId="23" fillId="4" fontId="11" numFmtId="0" xfId="0" applyAlignment="1" applyBorder="1" applyFont="1">
      <alignment horizontal="left" vertical="center"/>
    </xf>
    <xf borderId="24" fillId="4" fontId="11" numFmtId="15" xfId="0" applyAlignment="1" applyBorder="1" applyFont="1" applyNumberFormat="1">
      <alignment horizontal="left" vertical="center"/>
    </xf>
    <xf borderId="23" fillId="4" fontId="11" numFmtId="20" xfId="0" applyAlignment="1" applyBorder="1" applyFont="1" applyNumberFormat="1">
      <alignment horizontal="left" vertical="center"/>
    </xf>
    <xf borderId="24" fillId="4" fontId="11" numFmtId="0" xfId="0" applyAlignment="1" applyBorder="1" applyFont="1">
      <alignment horizontal="left" vertical="center"/>
    </xf>
    <xf borderId="23" fillId="4" fontId="8" numFmtId="0" xfId="0" applyAlignment="1" applyBorder="1" applyFont="1">
      <alignment vertical="center"/>
    </xf>
    <xf borderId="22" fillId="4" fontId="11" numFmtId="0" xfId="0" applyAlignment="1" applyBorder="1" applyFont="1">
      <alignment horizontal="left" vertical="center"/>
    </xf>
    <xf borderId="10" fillId="4" fontId="11" numFmtId="0" xfId="0" applyAlignment="1" applyBorder="1" applyFont="1">
      <alignment horizontal="left" vertical="center"/>
    </xf>
    <xf borderId="25" fillId="4" fontId="11" numFmtId="0" xfId="0" applyAlignment="1" applyBorder="1" applyFont="1">
      <alignment horizontal="left" vertical="center"/>
    </xf>
    <xf borderId="26" fillId="4" fontId="11" numFmtId="15" xfId="0" applyAlignment="1" applyBorder="1" applyFont="1" applyNumberFormat="1">
      <alignment horizontal="left" vertical="center"/>
    </xf>
    <xf borderId="25" fillId="4" fontId="11" numFmtId="20" xfId="0" applyAlignment="1" applyBorder="1" applyFont="1" applyNumberFormat="1">
      <alignment horizontal="left" vertical="center"/>
    </xf>
    <xf borderId="26" fillId="4" fontId="11" numFmtId="0" xfId="0" applyAlignment="1" applyBorder="1" applyFont="1">
      <alignment horizontal="left" vertical="center"/>
    </xf>
    <xf borderId="25" fillId="4" fontId="8" numFmtId="0" xfId="0" applyAlignment="1" applyBorder="1" applyFont="1">
      <alignment vertical="center"/>
    </xf>
    <xf borderId="11" fillId="4" fontId="11" numFmtId="0" xfId="0" applyAlignment="1" applyBorder="1" applyFont="1">
      <alignment horizontal="left" vertical="center"/>
    </xf>
    <xf borderId="20" fillId="4" fontId="8" numFmtId="0" xfId="0" applyAlignment="1" applyBorder="1" applyFont="1">
      <alignment horizontal="left" shrinkToFit="0" vertical="center" wrapText="1"/>
    </xf>
    <xf borderId="23" fillId="4" fontId="8" numFmtId="0" xfId="0" applyAlignment="1" applyBorder="1" applyFont="1">
      <alignment horizontal="left" shrinkToFit="0" vertical="center" wrapText="1"/>
    </xf>
    <xf borderId="24" fillId="4" fontId="8" numFmtId="15" xfId="0" applyAlignment="1" applyBorder="1" applyFont="1" applyNumberFormat="1">
      <alignment horizontal="left" shrinkToFit="0" vertical="center" wrapText="1"/>
    </xf>
    <xf borderId="24" fillId="4" fontId="8" numFmtId="0" xfId="0" applyAlignment="1" applyBorder="1" applyFont="1">
      <alignment horizontal="left" shrinkToFit="0" vertical="center" wrapText="1"/>
    </xf>
    <xf borderId="1" fillId="6" fontId="5" numFmtId="0" xfId="0" applyBorder="1" applyFill="1" applyFont="1"/>
    <xf borderId="10" fillId="5" fontId="12" numFmtId="0" xfId="0" applyBorder="1" applyFont="1"/>
    <xf borderId="26" fillId="5" fontId="12" numFmtId="164" xfId="0" applyAlignment="1" applyBorder="1" applyFont="1" applyNumberFormat="1">
      <alignment horizontal="left"/>
    </xf>
    <xf borderId="26" fillId="5" fontId="12" numFmtId="0" xfId="0" applyAlignment="1" applyBorder="1" applyFont="1">
      <alignment horizontal="left"/>
    </xf>
    <xf borderId="26" fillId="5" fontId="12" numFmtId="0" xfId="0" applyBorder="1" applyFont="1"/>
    <xf borderId="26" fillId="5" fontId="12" numFmtId="0" xfId="0" applyAlignment="1" applyBorder="1" applyFont="1">
      <alignment horizontal="center"/>
    </xf>
    <xf borderId="11" fillId="5" fontId="12" numFmtId="0" xfId="0" applyBorder="1" applyFont="1"/>
    <xf borderId="8" fillId="2" fontId="5" numFmtId="0" xfId="0" applyBorder="1" applyFont="1"/>
    <xf borderId="13" fillId="2" fontId="5" numFmtId="0" xfId="0" applyBorder="1" applyFont="1"/>
    <xf borderId="15" fillId="2" fontId="5" numFmtId="0" xfId="0" applyBorder="1" applyFont="1"/>
    <xf borderId="16" fillId="2" fontId="5" numFmtId="0" xfId="0" applyBorder="1" applyFont="1"/>
    <xf borderId="19" fillId="2" fontId="5" numFmtId="0" xfId="0" applyBorder="1" applyFont="1"/>
    <xf borderId="1" fillId="2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left" vertical="center"/>
    </xf>
    <xf borderId="16" fillId="2" fontId="13" numFmtId="0" xfId="0" applyBorder="1" applyFont="1"/>
    <xf borderId="1" fillId="2" fontId="5" numFmtId="0" xfId="0" applyAlignment="1" applyBorder="1" applyFont="1">
      <alignment horizontal="center"/>
    </xf>
    <xf borderId="27" fillId="2" fontId="5" numFmtId="0" xfId="0" applyBorder="1" applyFont="1"/>
    <xf borderId="27" fillId="2" fontId="5" numFmtId="0" xfId="0" applyAlignment="1" applyBorder="1" applyFont="1">
      <alignment horizontal="center"/>
    </xf>
    <xf borderId="20" fillId="2" fontId="5" numFmtId="0" xfId="0" applyBorder="1" applyFont="1"/>
    <xf borderId="24" fillId="2" fontId="5" numFmtId="0" xfId="0" applyBorder="1" applyFont="1"/>
    <xf borderId="22" fillId="2" fontId="5" numFmtId="0" xfId="0" applyBorder="1" applyFont="1"/>
    <xf borderId="28" fillId="5" fontId="12" numFmtId="0" xfId="0" applyBorder="1" applyFont="1"/>
    <xf borderId="29" fillId="5" fontId="12" numFmtId="0" xfId="0" applyAlignment="1" applyBorder="1" applyFont="1">
      <alignment horizontal="left"/>
    </xf>
    <xf borderId="29" fillId="5" fontId="12" numFmtId="164" xfId="0" applyAlignment="1" applyBorder="1" applyFont="1" applyNumberFormat="1">
      <alignment horizontal="left"/>
    </xf>
    <xf borderId="29" fillId="5" fontId="12" numFmtId="0" xfId="0" applyBorder="1" applyFont="1"/>
    <xf borderId="30" fillId="5" fontId="12" numFmtId="0" xfId="0" applyBorder="1" applyFont="1"/>
    <xf borderId="31" fillId="2" fontId="14" numFmtId="0" xfId="0" applyBorder="1" applyFont="1"/>
    <xf borderId="1" fillId="2" fontId="12" numFmtId="0" xfId="0" applyAlignment="1" applyBorder="1" applyFont="1">
      <alignment horizontal="left"/>
    </xf>
    <xf borderId="1" fillId="2" fontId="12" numFmtId="164" xfId="0" applyAlignment="1" applyBorder="1" applyFont="1" applyNumberFormat="1">
      <alignment horizontal="left"/>
    </xf>
    <xf borderId="1" fillId="2" fontId="14" numFmtId="0" xfId="0" applyBorder="1" applyFont="1"/>
    <xf borderId="13" fillId="2" fontId="14" numFmtId="0" xfId="0" applyBorder="1" applyFont="1"/>
    <xf borderId="32" fillId="2" fontId="12" numFmtId="0" xfId="0" applyAlignment="1" applyBorder="1" applyFont="1">
      <alignment horizontal="center"/>
    </xf>
    <xf borderId="1" fillId="2" fontId="12" numFmtId="0" xfId="0" applyBorder="1" applyFont="1"/>
    <xf borderId="33" fillId="7" fontId="12" numFmtId="0" xfId="0" applyAlignment="1" applyBorder="1" applyFill="1" applyFont="1">
      <alignment horizontal="center" readingOrder="0" vertical="center"/>
    </xf>
    <xf borderId="34" fillId="0" fontId="3" numFmtId="0" xfId="0" applyBorder="1" applyFont="1"/>
    <xf borderId="35" fillId="0" fontId="3" numFmtId="0" xfId="0" applyBorder="1" applyFont="1"/>
    <xf borderId="1" fillId="2" fontId="12" numFmtId="0" xfId="0" applyAlignment="1" applyBorder="1" applyFont="1">
      <alignment horizontal="center"/>
    </xf>
    <xf borderId="33" fillId="7" fontId="12" numFmtId="0" xfId="0" applyAlignment="1" applyBorder="1" applyFont="1">
      <alignment horizontal="left" readingOrder="0" vertical="center"/>
    </xf>
    <xf borderId="33" fillId="7" fontId="12" numFmtId="49" xfId="0" applyAlignment="1" applyBorder="1" applyFont="1" applyNumberFormat="1">
      <alignment horizontal="center" readingOrder="0" vertical="center"/>
    </xf>
    <xf borderId="1" fillId="2" fontId="12" numFmtId="164" xfId="0" applyAlignment="1" applyBorder="1" applyFont="1" applyNumberFormat="1">
      <alignment horizontal="right"/>
    </xf>
    <xf borderId="31" fillId="2" fontId="15" numFmtId="0" xfId="0" applyBorder="1" applyFont="1"/>
    <xf borderId="1" fillId="2" fontId="14" numFmtId="164" xfId="0" applyAlignment="1" applyBorder="1" applyFont="1" applyNumberFormat="1">
      <alignment horizontal="left"/>
    </xf>
    <xf borderId="1" fillId="2" fontId="14" numFmtId="0" xfId="0" applyAlignment="1" applyBorder="1" applyFont="1">
      <alignment horizontal="center"/>
    </xf>
    <xf borderId="32" fillId="2" fontId="14" numFmtId="0" xfId="0" applyBorder="1" applyFont="1"/>
    <xf borderId="36" fillId="5" fontId="16" numFmtId="0" xfId="0" applyBorder="1" applyFont="1"/>
    <xf borderId="36" fillId="5" fontId="16" numFmtId="164" xfId="0" applyAlignment="1" applyBorder="1" applyFont="1" applyNumberFormat="1">
      <alignment horizontal="left"/>
    </xf>
    <xf borderId="37" fillId="5" fontId="16" numFmtId="0" xfId="0" applyAlignment="1" applyBorder="1" applyFont="1">
      <alignment horizontal="center"/>
    </xf>
    <xf borderId="38" fillId="0" fontId="3" numFmtId="0" xfId="0" applyBorder="1" applyFont="1"/>
    <xf borderId="39" fillId="0" fontId="3" numFmtId="0" xfId="0" applyBorder="1" applyFont="1"/>
    <xf borderId="36" fillId="5" fontId="16" numFmtId="0" xfId="0" applyAlignment="1" applyBorder="1" applyFont="1">
      <alignment horizontal="center"/>
    </xf>
    <xf borderId="37" fillId="5" fontId="16" numFmtId="0" xfId="0" applyAlignment="1" applyBorder="1" applyFont="1">
      <alignment horizontal="center" vertical="center"/>
    </xf>
    <xf borderId="36" fillId="5" fontId="16" numFmtId="0" xfId="0" applyAlignment="1" applyBorder="1" applyFont="1">
      <alignment horizontal="center" vertical="center"/>
    </xf>
    <xf borderId="40" fillId="5" fontId="16" numFmtId="0" xfId="0" applyAlignment="1" applyBorder="1" applyFont="1">
      <alignment horizontal="center"/>
    </xf>
    <xf borderId="41" fillId="5" fontId="16" numFmtId="0" xfId="0" applyAlignment="1" applyBorder="1" applyFont="1">
      <alignment horizontal="center"/>
    </xf>
    <xf borderId="42" fillId="5" fontId="16" numFmtId="0" xfId="0" applyAlignment="1" applyBorder="1" applyFont="1">
      <alignment horizontal="center"/>
    </xf>
    <xf borderId="40" fillId="5" fontId="16" numFmtId="0" xfId="0" applyAlignment="1" applyBorder="1" applyFont="1">
      <alignment horizontal="center" vertical="center"/>
    </xf>
    <xf borderId="40" fillId="5" fontId="16" numFmtId="0" xfId="0" applyAlignment="1" applyBorder="1" applyFont="1">
      <alignment horizontal="left"/>
    </xf>
    <xf borderId="36" fillId="2" fontId="14" numFmtId="0" xfId="0" applyBorder="1" applyFont="1"/>
    <xf borderId="40" fillId="2" fontId="14" numFmtId="14" xfId="0" applyAlignment="1" applyBorder="1" applyFont="1" applyNumberFormat="1">
      <alignment horizontal="right"/>
    </xf>
    <xf borderId="36" fillId="2" fontId="14" numFmtId="164" xfId="0" applyAlignment="1" applyBorder="1" applyFont="1" applyNumberFormat="1">
      <alignment horizontal="left"/>
    </xf>
    <xf borderId="40" fillId="2" fontId="14" numFmtId="164" xfId="0" applyAlignment="1" applyBorder="1" applyFont="1" applyNumberFormat="1">
      <alignment horizontal="right"/>
    </xf>
    <xf borderId="41" fillId="2" fontId="14" numFmtId="0" xfId="0" applyAlignment="1" applyBorder="1" applyFont="1">
      <alignment horizontal="center"/>
    </xf>
    <xf borderId="42" fillId="2" fontId="14" numFmtId="164" xfId="0" applyAlignment="1" applyBorder="1" applyFont="1" applyNumberFormat="1">
      <alignment horizontal="left"/>
    </xf>
    <xf borderId="17" fillId="2" fontId="14" numFmtId="0" xfId="0" applyBorder="1" applyFont="1"/>
    <xf borderId="40" fillId="7" fontId="14" numFmtId="0" xfId="0" applyAlignment="1" applyBorder="1" applyFont="1">
      <alignment horizontal="center" readingOrder="0"/>
    </xf>
    <xf borderId="40" fillId="2" fontId="14" numFmtId="49" xfId="0" applyAlignment="1" applyBorder="1" applyFont="1" applyNumberFormat="1">
      <alignment horizontal="center" readingOrder="0"/>
    </xf>
    <xf borderId="43" fillId="2" fontId="14" numFmtId="0" xfId="0" applyAlignment="1" applyBorder="1" applyFont="1">
      <alignment horizontal="center"/>
    </xf>
    <xf borderId="36" fillId="7" fontId="14" numFmtId="0" xfId="0" applyAlignment="1" applyBorder="1" applyFont="1">
      <alignment horizontal="center" readingOrder="0"/>
    </xf>
    <xf borderId="44" fillId="2" fontId="14" numFmtId="0" xfId="0" applyBorder="1" applyFont="1"/>
    <xf borderId="40" fillId="2" fontId="14" numFmtId="49" xfId="0" applyAlignment="1" applyBorder="1" applyFont="1" applyNumberFormat="1">
      <alignment horizontal="center"/>
    </xf>
    <xf borderId="31" fillId="2" fontId="14" numFmtId="0" xfId="0" applyAlignment="1" applyBorder="1" applyFont="1">
      <alignment horizontal="center"/>
    </xf>
    <xf borderId="43" fillId="5" fontId="16" numFmtId="0" xfId="0" applyAlignment="1" applyBorder="1" applyFont="1">
      <alignment horizontal="center"/>
    </xf>
    <xf borderId="45" fillId="5" fontId="16" numFmtId="0" xfId="0" applyAlignment="1" applyBorder="1" applyFont="1">
      <alignment horizontal="left"/>
    </xf>
    <xf borderId="36" fillId="5" fontId="17" numFmtId="0" xfId="0" applyBorder="1" applyFont="1"/>
    <xf borderId="42" fillId="2" fontId="12" numFmtId="164" xfId="0" applyAlignment="1" applyBorder="1" applyFont="1" applyNumberFormat="1">
      <alignment horizontal="left"/>
    </xf>
    <xf borderId="40" fillId="2" fontId="14" numFmtId="0" xfId="0" applyAlignment="1" applyBorder="1" applyFont="1">
      <alignment horizontal="left"/>
    </xf>
    <xf borderId="46" fillId="7" fontId="14" numFmtId="0" xfId="0" applyAlignment="1" applyBorder="1" applyFont="1">
      <alignment readingOrder="0"/>
    </xf>
    <xf borderId="36" fillId="7" fontId="14" numFmtId="0" xfId="0" applyAlignment="1" applyBorder="1" applyFont="1">
      <alignment readingOrder="0"/>
    </xf>
    <xf borderId="40" fillId="2" fontId="12" numFmtId="0" xfId="0" applyAlignment="1" applyBorder="1" applyFont="1">
      <alignment horizontal="left"/>
    </xf>
    <xf borderId="40" fillId="2" fontId="12" numFmtId="164" xfId="0" applyAlignment="1" applyBorder="1" applyFont="1" applyNumberFormat="1">
      <alignment horizontal="right"/>
    </xf>
    <xf borderId="47" fillId="2" fontId="14" numFmtId="0" xfId="0" applyAlignment="1" applyBorder="1" applyFont="1">
      <alignment horizontal="center"/>
    </xf>
    <xf borderId="48" fillId="5" fontId="18" numFmtId="0" xfId="0" applyAlignment="1" applyBorder="1" applyFont="1">
      <alignment horizontal="center" shrinkToFit="0" vertical="center" wrapText="1"/>
    </xf>
    <xf borderId="49" fillId="0" fontId="3" numFmtId="0" xfId="0" applyBorder="1" applyFont="1"/>
    <xf borderId="50" fillId="0" fontId="3" numFmtId="0" xfId="0" applyBorder="1" applyFont="1"/>
    <xf borderId="51" fillId="0" fontId="3" numFmtId="0" xfId="0" applyBorder="1" applyFont="1"/>
    <xf borderId="52" fillId="0" fontId="3" numFmtId="0" xfId="0" applyBorder="1" applyFont="1"/>
    <xf borderId="53" fillId="0" fontId="3" numFmtId="0" xfId="0" applyBorder="1" applyFont="1"/>
    <xf borderId="54" fillId="0" fontId="3" numFmtId="0" xfId="0" applyBorder="1" applyFont="1"/>
    <xf borderId="55" fillId="0" fontId="3" numFmtId="0" xfId="0" applyBorder="1" applyFont="1"/>
    <xf borderId="47" fillId="2" fontId="12" numFmtId="0" xfId="0" applyBorder="1" applyFont="1"/>
    <xf borderId="56" fillId="2" fontId="12" numFmtId="0" xfId="0" applyBorder="1" applyFont="1"/>
    <xf borderId="56" fillId="2" fontId="14" numFmtId="0" xfId="0" applyBorder="1" applyFont="1"/>
    <xf borderId="57" fillId="2" fontId="14" numFmtId="0" xfId="0" applyBorder="1" applyFont="1"/>
    <xf borderId="0" fillId="0" fontId="4" numFmtId="0" xfId="0" applyFont="1"/>
    <xf borderId="45" fillId="8" fontId="4" numFmtId="0" xfId="0" applyBorder="1" applyFill="1" applyFont="1"/>
    <xf borderId="45" fillId="9" fontId="4" numFmtId="0" xfId="0" applyBorder="1" applyFill="1" applyFont="1"/>
    <xf borderId="44" fillId="8" fontId="4" numFmtId="0" xfId="0" applyBorder="1" applyFont="1"/>
    <xf borderId="58" fillId="9" fontId="4" numFmtId="0" xfId="0" applyAlignment="1" applyBorder="1" applyFont="1">
      <alignment horizontal="left"/>
    </xf>
    <xf borderId="59" fillId="0" fontId="3" numFmtId="0" xfId="0" applyBorder="1" applyFont="1"/>
    <xf borderId="60" fillId="8" fontId="4" numFmtId="0" xfId="0" applyAlignment="1" applyBorder="1" applyFont="1">
      <alignment horizontal="left"/>
    </xf>
    <xf borderId="61" fillId="0" fontId="3" numFmtId="0" xfId="0" applyBorder="1" applyFont="1"/>
    <xf borderId="43" fillId="8" fontId="4" numFmtId="0" xfId="0" applyAlignment="1" applyBorder="1" applyFont="1">
      <alignment horizontal="left" vertical="center"/>
    </xf>
    <xf borderId="62" fillId="8" fontId="4" numFmtId="0" xfId="0" applyAlignment="1" applyBorder="1" applyFont="1">
      <alignment horizontal="left" vertical="center"/>
    </xf>
    <xf borderId="43" fillId="9" fontId="4" numFmtId="0" xfId="0" applyAlignment="1" applyBorder="1" applyFont="1">
      <alignment horizontal="left" vertical="center"/>
    </xf>
    <xf borderId="62" fillId="9" fontId="4" numFmtId="0" xfId="0" applyAlignment="1" applyBorder="1" applyFont="1">
      <alignment horizontal="left" vertical="center"/>
    </xf>
    <xf borderId="58" fillId="8" fontId="4" numFmtId="0" xfId="0" applyAlignment="1" applyBorder="1" applyFont="1">
      <alignment horizontal="left" vertical="center"/>
    </xf>
    <xf borderId="58" fillId="9" fontId="4" numFmtId="0" xfId="0" applyAlignment="1" applyBorder="1" applyFont="1">
      <alignment horizontal="left" vertical="center"/>
    </xf>
    <xf borderId="0" fillId="0" fontId="19" numFmtId="0" xfId="0" applyFont="1"/>
    <xf borderId="17" fillId="8" fontId="5" numFmtId="0" xfId="0" applyBorder="1" applyFont="1"/>
    <xf borderId="17" fillId="9" fontId="5" numFmtId="0" xfId="0" applyBorder="1" applyFont="1"/>
    <xf borderId="32" fillId="8" fontId="5" numFmtId="0" xfId="0" applyBorder="1" applyFont="1"/>
    <xf borderId="1" fillId="9" fontId="5" numFmtId="0" xfId="0" applyBorder="1" applyFont="1"/>
    <xf borderId="31" fillId="8" fontId="5" numFmtId="0" xfId="0" applyBorder="1" applyFont="1"/>
    <xf borderId="1" fillId="9" fontId="5" numFmtId="0" xfId="0" applyAlignment="1" applyBorder="1" applyFont="1">
      <alignment horizontal="center" vertical="center"/>
    </xf>
    <xf borderId="31" fillId="8" fontId="5" numFmtId="0" xfId="0" applyAlignment="1" applyBorder="1" applyFont="1">
      <alignment horizontal="center" vertical="center"/>
    </xf>
    <xf borderId="1" fillId="8" fontId="5" numFmtId="0" xfId="0" applyAlignment="1" applyBorder="1" applyFont="1">
      <alignment horizontal="center" vertical="center"/>
    </xf>
    <xf borderId="31" fillId="9" fontId="5" numFmtId="0" xfId="0" applyAlignment="1" applyBorder="1" applyFont="1">
      <alignment horizontal="center" vertical="center"/>
    </xf>
    <xf borderId="32" fillId="9" fontId="5" numFmtId="0" xfId="0" applyAlignment="1" applyBorder="1" applyFont="1">
      <alignment horizontal="center" vertical="center"/>
    </xf>
    <xf borderId="32" fillId="8" fontId="5" numFmtId="0" xfId="0" applyAlignment="1" applyBorder="1" applyFont="1">
      <alignment horizontal="center" vertical="center"/>
    </xf>
    <xf borderId="17" fillId="9" fontId="5" numFmtId="49" xfId="0" applyBorder="1" applyFont="1" applyNumberFormat="1"/>
    <xf borderId="57" fillId="8" fontId="5" numFmtId="0" xfId="0" applyBorder="1" applyFont="1"/>
    <xf borderId="56" fillId="9" fontId="5" numFmtId="0" xfId="0" applyAlignment="1" applyBorder="1" applyFont="1">
      <alignment horizontal="center" vertical="center"/>
    </xf>
    <xf borderId="47" fillId="8" fontId="5" numFmtId="0" xfId="0" applyAlignment="1" applyBorder="1" applyFont="1">
      <alignment horizontal="center" vertical="center"/>
    </xf>
    <xf borderId="56" fillId="8" fontId="5" numFmtId="0" xfId="0" applyAlignment="1" applyBorder="1" applyFont="1">
      <alignment horizontal="center" vertical="center"/>
    </xf>
    <xf borderId="47" fillId="9" fontId="5" numFmtId="0" xfId="0" applyAlignment="1" applyBorder="1" applyFont="1">
      <alignment horizontal="center" vertical="center"/>
    </xf>
    <xf borderId="57" fillId="9" fontId="5" numFmtId="0" xfId="0" applyAlignment="1" applyBorder="1" applyFont="1">
      <alignment horizontal="center" vertical="center"/>
    </xf>
    <xf borderId="57" fillId="8" fontId="5" numFmtId="0" xfId="0" applyAlignment="1" applyBorder="1" applyFont="1">
      <alignment horizontal="center" vertical="center"/>
    </xf>
    <xf borderId="43" fillId="9" fontId="5" numFmtId="0" xfId="0" applyBorder="1" applyFont="1"/>
    <xf borderId="44" fillId="9" fontId="5" numFmtId="0" xfId="0" applyBorder="1" applyFont="1"/>
    <xf borderId="31" fillId="9" fontId="5" numFmtId="0" xfId="0" applyBorder="1" applyFont="1"/>
    <xf borderId="32" fillId="9" fontId="5" numFmtId="0" xfId="0" applyBorder="1" applyFont="1"/>
    <xf borderId="46" fillId="9" fontId="5" numFmtId="0" xfId="0" applyBorder="1" applyFont="1"/>
    <xf borderId="46" fillId="8" fontId="5" numFmtId="0" xfId="0" applyBorder="1" applyFont="1"/>
    <xf borderId="47" fillId="9" fontId="5" numFmtId="0" xfId="0" applyBorder="1" applyFont="1"/>
    <xf borderId="57" fillId="9" fontId="5" numFmtId="0" xfId="0" applyBorder="1" applyFont="1"/>
    <xf borderId="47" fillId="8" fontId="5" numFmtId="0" xfId="0" applyBorder="1" applyFont="1"/>
    <xf borderId="56" fillId="9" fontId="5" numFmtId="0" xfId="0" applyBorder="1" applyFont="1"/>
  </cellXfs>
  <cellStyles count="1">
    <cellStyle xfId="0" name="Normal" builtinId="0"/>
  </cellStyles>
  <dxfs count="1">
    <dxf>
      <font/>
      <fill>
        <patternFill patternType="solid">
          <fgColor rgb="FFFFFFCC"/>
          <bgColor rgb="FFFFFF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5.png"/><Relationship Id="rId3" Type="http://schemas.openxmlformats.org/officeDocument/2006/relationships/image" Target="../media/image2.png"/><Relationship Id="rId4" Type="http://schemas.openxmlformats.org/officeDocument/2006/relationships/image" Target="../media/image3.png"/><Relationship Id="rId5" Type="http://schemas.openxmlformats.org/officeDocument/2006/relationships/image" Target="../media/image6.png"/><Relationship Id="rId6" Type="http://schemas.openxmlformats.org/officeDocument/2006/relationships/image" Target="../media/image4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3.jpg"/><Relationship Id="rId2" Type="http://schemas.openxmlformats.org/officeDocument/2006/relationships/hyperlink" Target="#Invulformulier!A1" TargetMode="External"/><Relationship Id="rId3" Type="http://schemas.openxmlformats.org/officeDocument/2006/relationships/image" Target="../media/image12.png"/><Relationship Id="rId4" Type="http://schemas.openxmlformats.org/officeDocument/2006/relationships/image" Target="../media/image11.png"/><Relationship Id="rId5" Type="http://schemas.openxmlformats.org/officeDocument/2006/relationships/image" Target="../media/image6.png"/><Relationship Id="rId6" Type="http://schemas.openxmlformats.org/officeDocument/2006/relationships/image" Target="../media/image4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4.png"/><Relationship Id="rId3" Type="http://schemas.openxmlformats.org/officeDocument/2006/relationships/image" Target="../media/image7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4.png"/><Relationship Id="rId3" Type="http://schemas.openxmlformats.org/officeDocument/2006/relationships/image" Target="../media/image8.png"/><Relationship Id="rId4" Type="http://schemas.openxmlformats.org/officeDocument/2006/relationships/image" Target="../media/image10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5.png"/><Relationship Id="rId3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</xdr:colOff>
      <xdr:row>15</xdr:row>
      <xdr:rowOff>9525</xdr:rowOff>
    </xdr:from>
    <xdr:ext cx="14430375" cy="266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6</xdr:row>
      <xdr:rowOff>85725</xdr:rowOff>
    </xdr:from>
    <xdr:ext cx="7858125" cy="39052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0</xdr:rowOff>
    </xdr:from>
    <xdr:ext cx="6705600" cy="3810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17</xdr:row>
      <xdr:rowOff>171450</xdr:rowOff>
    </xdr:from>
    <xdr:ext cx="5362575" cy="1743075"/>
    <xdr:pic>
      <xdr:nvPicPr>
        <xdr:cNvPr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66675</xdr:colOff>
      <xdr:row>2</xdr:row>
      <xdr:rowOff>0</xdr:rowOff>
    </xdr:from>
    <xdr:ext cx="4029075" cy="2124075"/>
    <xdr:pic>
      <xdr:nvPicPr>
        <xdr:cNvPr descr="Alles over het WK Voetbal 2022 in Qatar - OneTime.nl"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419100</xdr:colOff>
      <xdr:row>2</xdr:row>
      <xdr:rowOff>123825</xdr:rowOff>
    </xdr:from>
    <xdr:ext cx="1628775" cy="1762125"/>
    <xdr:pic>
      <xdr:nvPicPr>
        <xdr:cNvPr id="0" name="image4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</xdr:col>
      <xdr:colOff>0</xdr:colOff>
      <xdr:row>6</xdr:row>
      <xdr:rowOff>-28575</xdr:rowOff>
    </xdr:from>
    <xdr:ext cx="11811000" cy="2333625"/>
    <xdr:sp>
      <xdr:nvSpPr>
        <xdr:cNvPr id="3" name="Shape 3"/>
        <xdr:cNvSpPr txBox="1"/>
      </xdr:nvSpPr>
      <xdr:spPr>
        <a:xfrm>
          <a:off x="0" y="2651288"/>
          <a:ext cx="10692000" cy="2257425"/>
        </a:xfrm>
        <a:prstGeom prst="rect">
          <a:avLst/>
        </a:prstGeom>
        <a:blipFill rotWithShape="1">
          <a:blip r:embed="rId1">
            <a:alphaModFix amt="15000"/>
          </a:blip>
          <a:stretch>
            <a:fillRect b="0" l="0" r="0" t="0"/>
          </a:stretch>
        </a:blipFill>
        <a:ln cap="flat" cmpd="sng" w="76200">
          <a:solidFill>
            <a:srgbClr val="FF99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</a:t>
          </a: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HET KORT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Voorspel uitslagen en win mooie prijzen!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Deelname = Uitnodiging voor viewing party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5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Inleg €15</a:t>
          </a:r>
          <a:r>
            <a:rPr b="0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,-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(incl.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€2,50 voor Stichting Vluchteling)</a:t>
          </a:r>
          <a:endParaRPr b="0" i="0" sz="1100" u="none">
            <a:solidFill>
              <a:srgbClr val="000000"/>
            </a:solidFill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Deadline vrijdag 18 november 18.00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Inleveren per mail: info@ikbennel.nl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Vragen? 06- 120 335 22</a:t>
          </a:r>
          <a:endParaRPr b="0" sz="1100"/>
        </a:p>
      </xdr:txBody>
    </xdr:sp>
    <xdr:clientData fLocksWithSheet="0"/>
  </xdr:oneCellAnchor>
  <xdr:oneCellAnchor>
    <xdr:from>
      <xdr:col>42</xdr:col>
      <xdr:colOff>9525</xdr:colOff>
      <xdr:row>21</xdr:row>
      <xdr:rowOff>19050</xdr:rowOff>
    </xdr:from>
    <xdr:ext cx="8791575" cy="981075"/>
    <xdr:grpSp>
      <xdr:nvGrpSpPr>
        <xdr:cNvPr id="2" name="Shape 2"/>
        <xdr:cNvGrpSpPr/>
      </xdr:nvGrpSpPr>
      <xdr:grpSpPr>
        <a:xfrm>
          <a:off x="950213" y="3289463"/>
          <a:ext cx="8791575" cy="981075"/>
          <a:chOff x="950213" y="3289463"/>
          <a:chExt cx="8791575" cy="981075"/>
        </a:xfrm>
      </xdr:grpSpPr>
      <xdr:grpSp>
        <xdr:nvGrpSpPr>
          <xdr:cNvPr id="4" name="Shape 4"/>
          <xdr:cNvGrpSpPr/>
        </xdr:nvGrpSpPr>
        <xdr:grpSpPr>
          <a:xfrm>
            <a:off x="950213" y="3289463"/>
            <a:ext cx="8791575" cy="981075"/>
            <a:chOff x="1179195" y="3541395"/>
            <a:chExt cx="3242310" cy="990600"/>
          </a:xfrm>
        </xdr:grpSpPr>
        <xdr:sp>
          <xdr:nvSpPr>
            <xdr:cNvPr id="5" name="Shape 5"/>
            <xdr:cNvSpPr/>
          </xdr:nvSpPr>
          <xdr:spPr>
            <a:xfrm>
              <a:off x="1179195" y="3541395"/>
              <a:ext cx="3242300" cy="990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6" name="Shape 6">
              <a:hlinkClick r:id="rId2"/>
            </xdr:cNvPr>
            <xdr:cNvSpPr/>
          </xdr:nvSpPr>
          <xdr:spPr>
            <a:xfrm>
              <a:off x="1179195" y="3541395"/>
              <a:ext cx="3242310" cy="990600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Invulformulier</a:t>
              </a:r>
              <a:endParaRPr sz="1400"/>
            </a:p>
          </xdr:txBody>
        </xdr:sp>
        <xdr:pic>
          <xdr:nvPicPr>
            <xdr:cNvPr descr="voetbal - Google zoeken | Soccer ball, Soccer, Football ball" id="7" name="Shape 7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3855720"/>
              <a:ext cx="402297" cy="40386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22</xdr:col>
      <xdr:colOff>19050</xdr:colOff>
      <xdr:row>21</xdr:row>
      <xdr:rowOff>57150</xdr:rowOff>
    </xdr:from>
    <xdr:ext cx="5010150" cy="933450"/>
    <xdr:grpSp>
      <xdr:nvGrpSpPr>
        <xdr:cNvPr id="2" name="Shape 2"/>
        <xdr:cNvGrpSpPr/>
      </xdr:nvGrpSpPr>
      <xdr:grpSpPr>
        <a:xfrm>
          <a:off x="2840925" y="3313275"/>
          <a:ext cx="5010150" cy="933450"/>
          <a:chOff x="2840925" y="3313275"/>
          <a:chExt cx="5010150" cy="933450"/>
        </a:xfrm>
      </xdr:grpSpPr>
      <xdr:grpSp>
        <xdr:nvGrpSpPr>
          <xdr:cNvPr id="8" name="Shape 8"/>
          <xdr:cNvGrpSpPr/>
        </xdr:nvGrpSpPr>
        <xdr:grpSpPr>
          <a:xfrm>
            <a:off x="2840925" y="3313275"/>
            <a:ext cx="5010150" cy="933450"/>
            <a:chOff x="1179195" y="2303145"/>
            <a:chExt cx="3242310" cy="984885"/>
          </a:xfrm>
        </xdr:grpSpPr>
        <xdr:sp>
          <xdr:nvSpPr>
            <xdr:cNvPr id="5" name="Shape 5"/>
            <xdr:cNvSpPr/>
          </xdr:nvSpPr>
          <xdr:spPr>
            <a:xfrm>
              <a:off x="1179195" y="2303145"/>
              <a:ext cx="3242300" cy="98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9" name="Shape 9"/>
            <xdr:cNvSpPr/>
          </xdr:nvSpPr>
          <xdr:spPr>
            <a:xfrm>
              <a:off x="1179195" y="2303145"/>
              <a:ext cx="3242310" cy="98488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Spelregels</a:t>
              </a:r>
              <a:endParaRPr sz="1400"/>
            </a:p>
          </xdr:txBody>
        </xdr:sp>
        <xdr:pic>
          <xdr:nvPicPr>
            <xdr:cNvPr descr="voetbal - Google zoeken | Soccer ball, Soccer, Football ball" id="10" name="Shape 10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262890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19050</xdr:colOff>
      <xdr:row>21</xdr:row>
      <xdr:rowOff>9525</xdr:rowOff>
    </xdr:from>
    <xdr:ext cx="3105150" cy="981075"/>
    <xdr:grpSp>
      <xdr:nvGrpSpPr>
        <xdr:cNvPr id="2" name="Shape 2"/>
        <xdr:cNvGrpSpPr/>
      </xdr:nvGrpSpPr>
      <xdr:grpSpPr>
        <a:xfrm>
          <a:off x="3793425" y="3289463"/>
          <a:ext cx="3105150" cy="981075"/>
          <a:chOff x="3793425" y="3289463"/>
          <a:chExt cx="3105150" cy="981075"/>
        </a:xfrm>
      </xdr:grpSpPr>
      <xdr:grpSp>
        <xdr:nvGrpSpPr>
          <xdr:cNvPr id="11" name="Shape 11"/>
          <xdr:cNvGrpSpPr/>
        </xdr:nvGrpSpPr>
        <xdr:grpSpPr>
          <a:xfrm>
            <a:off x="3793425" y="3289463"/>
            <a:ext cx="3105150" cy="981075"/>
            <a:chOff x="1179195" y="1104900"/>
            <a:chExt cx="3242310" cy="977265"/>
          </a:xfrm>
        </xdr:grpSpPr>
        <xdr:sp>
          <xdr:nvSpPr>
            <xdr:cNvPr id="5" name="Shape 5"/>
            <xdr:cNvSpPr/>
          </xdr:nvSpPr>
          <xdr:spPr>
            <a:xfrm>
              <a:off x="1179195" y="1104900"/>
              <a:ext cx="3242300" cy="977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2" name="Shape 12"/>
            <xdr:cNvSpPr/>
          </xdr:nvSpPr>
          <xdr:spPr>
            <a:xfrm>
              <a:off x="1179195" y="1104900"/>
              <a:ext cx="3242310" cy="97726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Speelschema</a:t>
              </a:r>
              <a:endParaRPr sz="1400"/>
            </a:p>
          </xdr:txBody>
        </xdr:sp>
        <xdr:pic>
          <xdr:nvPicPr>
            <xdr:cNvPr descr="voetbal - Google zoeken | Soccer ball, Soccer, Football ball" id="13" name="Shape 13"/>
            <xdr:cNvPicPr preferRelativeResize="0"/>
          </xdr:nvPicPr>
          <xdr:blipFill rotWithShape="1">
            <a:blip r:embed="rId4">
              <a:alphaModFix/>
            </a:blip>
            <a:srcRect b="0" l="0" r="0" t="0"/>
            <a:stretch/>
          </xdr:blipFill>
          <xdr:spPr>
            <a:xfrm>
              <a:off x="3848101" y="142113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38100</xdr:colOff>
      <xdr:row>0</xdr:row>
      <xdr:rowOff>114300</xdr:rowOff>
    </xdr:from>
    <xdr:ext cx="5667375" cy="3000375"/>
    <xdr:pic>
      <xdr:nvPicPr>
        <xdr:cNvPr descr="Alles over het WK Voetbal 2022 in Qatar - OneTime.nl"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66675</xdr:colOff>
      <xdr:row>5</xdr:row>
      <xdr:rowOff>85725</xdr:rowOff>
    </xdr:from>
    <xdr:ext cx="1238250" cy="1343025"/>
    <xdr:pic>
      <xdr:nvPicPr>
        <xdr:cNvPr id="0" name="image4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171450</xdr:colOff>
      <xdr:row>1</xdr:row>
      <xdr:rowOff>266700</xdr:rowOff>
    </xdr:from>
    <xdr:ext cx="1552575" cy="342900"/>
    <xdr:grpSp>
      <xdr:nvGrpSpPr>
        <xdr:cNvPr id="2" name="Shape 2"/>
        <xdr:cNvGrpSpPr/>
      </xdr:nvGrpSpPr>
      <xdr:grpSpPr>
        <a:xfrm>
          <a:off x="4569714" y="3608550"/>
          <a:ext cx="1552575" cy="342900"/>
          <a:chOff x="4569714" y="3608550"/>
          <a:chExt cx="1552575" cy="342900"/>
        </a:xfrm>
      </xdr:grpSpPr>
      <xdr:grpSp>
        <xdr:nvGrpSpPr>
          <xdr:cNvPr id="14" name="Shape 14"/>
          <xdr:cNvGrpSpPr/>
        </xdr:nvGrpSpPr>
        <xdr:grpSpPr>
          <a:xfrm>
            <a:off x="4569714" y="3608550"/>
            <a:ext cx="1552575" cy="342900"/>
            <a:chOff x="12625174" y="436117"/>
            <a:chExt cx="1548538" cy="302498"/>
          </a:xfrm>
        </xdr:grpSpPr>
        <xdr:sp>
          <xdr:nvSpPr>
            <xdr:cNvPr id="5" name="Shape 5"/>
            <xdr:cNvSpPr/>
          </xdr:nvSpPr>
          <xdr:spPr>
            <a:xfrm>
              <a:off x="12625174" y="436117"/>
              <a:ext cx="1548525" cy="3024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5" name="Shape 15">
              <a:hlinkClick r:id="rId1"/>
            </xdr:cNvPr>
            <xdr:cNvSpPr/>
          </xdr:nvSpPr>
          <xdr:spPr>
            <a:xfrm>
              <a:off x="12625174" y="436117"/>
              <a:ext cx="1548538" cy="30249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6" name="Shape 16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9525</xdr:colOff>
      <xdr:row>1</xdr:row>
      <xdr:rowOff>238125</xdr:rowOff>
    </xdr:from>
    <xdr:ext cx="952500" cy="1343025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20</xdr:col>
      <xdr:colOff>95250</xdr:colOff>
      <xdr:row>1</xdr:row>
      <xdr:rowOff>38100</xdr:rowOff>
    </xdr:from>
    <xdr:ext cx="1409700" cy="295275"/>
    <xdr:grpSp>
      <xdr:nvGrpSpPr>
        <xdr:cNvPr id="2" name="Shape 2"/>
        <xdr:cNvGrpSpPr/>
      </xdr:nvGrpSpPr>
      <xdr:grpSpPr>
        <a:xfrm>
          <a:off x="4641150" y="3632363"/>
          <a:ext cx="1409700" cy="295275"/>
          <a:chOff x="4641150" y="3632363"/>
          <a:chExt cx="1409700" cy="295275"/>
        </a:xfrm>
      </xdr:grpSpPr>
      <xdr:grpSp>
        <xdr:nvGrpSpPr>
          <xdr:cNvPr id="17" name="Shape 17"/>
          <xdr:cNvGrpSpPr/>
        </xdr:nvGrpSpPr>
        <xdr:grpSpPr>
          <a:xfrm>
            <a:off x="4641150" y="3632363"/>
            <a:ext cx="1409700" cy="295275"/>
            <a:chOff x="12622175" y="431889"/>
            <a:chExt cx="1549732" cy="308010"/>
          </a:xfrm>
        </xdr:grpSpPr>
        <xdr:sp>
          <xdr:nvSpPr>
            <xdr:cNvPr id="5" name="Shape 5"/>
            <xdr:cNvSpPr/>
          </xdr:nvSpPr>
          <xdr:spPr>
            <a:xfrm>
              <a:off x="12622175" y="431889"/>
              <a:ext cx="1549725" cy="308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8" name="Shape 18">
              <a:hlinkClick r:id="rId1"/>
            </xdr:cNvPr>
            <xdr:cNvSpPr/>
          </xdr:nvSpPr>
          <xdr:spPr>
            <a:xfrm>
              <a:off x="12622175" y="431889"/>
              <a:ext cx="1549732" cy="308010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9" name="Shape 19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20</xdr:col>
      <xdr:colOff>381000</xdr:colOff>
      <xdr:row>1</xdr:row>
      <xdr:rowOff>457200</xdr:rowOff>
    </xdr:from>
    <xdr:ext cx="1028700" cy="1133475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152400</xdr:colOff>
      <xdr:row>40</xdr:row>
      <xdr:rowOff>57150</xdr:rowOff>
    </xdr:from>
    <xdr:ext cx="781050" cy="771525"/>
    <xdr:pic>
      <xdr:nvPicPr>
        <xdr:cNvPr id="0" name="image10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161925</xdr:colOff>
      <xdr:row>1</xdr:row>
      <xdr:rowOff>28575</xdr:rowOff>
    </xdr:from>
    <xdr:ext cx="1333500" cy="285750"/>
    <xdr:grpSp>
      <xdr:nvGrpSpPr>
        <xdr:cNvPr id="2" name="Shape 2"/>
        <xdr:cNvGrpSpPr/>
      </xdr:nvGrpSpPr>
      <xdr:grpSpPr>
        <a:xfrm>
          <a:off x="4679250" y="3637125"/>
          <a:ext cx="1333500" cy="285750"/>
          <a:chOff x="4679250" y="3637125"/>
          <a:chExt cx="1333500" cy="285750"/>
        </a:xfrm>
      </xdr:grpSpPr>
      <xdr:grpSp>
        <xdr:nvGrpSpPr>
          <xdr:cNvPr id="20" name="Shape 20"/>
          <xdr:cNvGrpSpPr/>
        </xdr:nvGrpSpPr>
        <xdr:grpSpPr>
          <a:xfrm>
            <a:off x="4679250" y="3637125"/>
            <a:ext cx="1333500" cy="285750"/>
            <a:chOff x="10680126" y="431560"/>
            <a:chExt cx="1547244" cy="306317"/>
          </a:xfrm>
        </xdr:grpSpPr>
        <xdr:sp>
          <xdr:nvSpPr>
            <xdr:cNvPr id="5" name="Shape 5"/>
            <xdr:cNvSpPr/>
          </xdr:nvSpPr>
          <xdr:spPr>
            <a:xfrm>
              <a:off x="10680126" y="431560"/>
              <a:ext cx="1547225" cy="306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1" name="Shape 21">
              <a:hlinkClick r:id="rId1"/>
            </xdr:cNvPr>
            <xdr:cNvSpPr/>
          </xdr:nvSpPr>
          <xdr:spPr>
            <a:xfrm>
              <a:off x="10680126" y="431560"/>
              <a:ext cx="1547244" cy="30450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4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22" name="Shape 22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1895487" y="454276"/>
              <a:ext cx="287333" cy="28360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1</xdr:row>
      <xdr:rowOff>361950</xdr:rowOff>
    </xdr:from>
    <xdr:ext cx="990600" cy="1066800"/>
    <xdr:pic>
      <xdr:nvPicPr>
        <xdr:cNvPr id="0" name="image9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11" width="10.43"/>
    <col customWidth="1" min="12" max="26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29.25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6.25" customHeight="1">
      <c r="A4" s="1"/>
      <c r="B4" s="5" t="s">
        <v>1</v>
      </c>
      <c r="C4" s="6"/>
      <c r="D4" s="6"/>
      <c r="E4" s="6"/>
      <c r="F4" s="6"/>
      <c r="G4" s="6"/>
      <c r="H4" s="6"/>
      <c r="I4" s="6"/>
      <c r="J4" s="6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4.25" customHeight="1">
      <c r="A6" s="1"/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14.25" customHeight="1">
      <c r="A14" s="1"/>
      <c r="B14" s="8" t="s">
        <v>3</v>
      </c>
      <c r="C14" s="9"/>
      <c r="D14" s="9"/>
      <c r="E14" s="9"/>
      <c r="F14" s="9"/>
      <c r="G14" s="9"/>
      <c r="H14" s="9"/>
      <c r="I14" s="9"/>
      <c r="J14" s="9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B3:K3"/>
    <mergeCell ref="B4:K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4" width="2.0"/>
    <col customWidth="1" min="5" max="32" width="3.0"/>
    <col customWidth="1" min="33" max="63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0" t="s">
        <v>4</v>
      </c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.71"/>
    <col customWidth="1" min="3" max="3" width="7.57"/>
    <col customWidth="1" min="4" max="4" width="12.57"/>
    <col customWidth="1" min="5" max="5" width="10.71"/>
    <col customWidth="1" min="6" max="6" width="17.43"/>
    <col customWidth="1" min="7" max="7" width="2.71"/>
    <col customWidth="1" min="8" max="8" width="17.71"/>
    <col customWidth="1" min="9" max="9" width="8.71"/>
    <col customWidth="1" min="10" max="11" width="3.71"/>
    <col customWidth="1" min="12" max="12" width="7.57"/>
    <col customWidth="1" min="13" max="13" width="16.57"/>
    <col customWidth="1" min="14" max="14" width="16.86"/>
    <col customWidth="1" min="15" max="15" width="12.0"/>
    <col customWidth="1" min="16" max="16" width="2.71"/>
    <col customWidth="1" min="17" max="17" width="17.71"/>
    <col customWidth="1" min="18" max="37" width="8.7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ht="24.0" customHeight="1">
      <c r="A2" s="12"/>
      <c r="B2" s="13" t="s">
        <v>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ht="24.0" customHeight="1">
      <c r="A3" s="12"/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6" t="s">
        <v>11</v>
      </c>
      <c r="H3" s="15" t="s">
        <v>12</v>
      </c>
      <c r="I3" s="17" t="s">
        <v>13</v>
      </c>
      <c r="J3" s="14"/>
      <c r="K3" s="14"/>
      <c r="L3" s="14"/>
      <c r="M3" s="17" t="s">
        <v>14</v>
      </c>
      <c r="N3" s="17" t="s">
        <v>15</v>
      </c>
      <c r="O3" s="18" t="s">
        <v>16</v>
      </c>
      <c r="P3" s="19"/>
      <c r="Q3" s="17" t="s">
        <v>17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ht="24.0" customHeight="1">
      <c r="A4" s="12"/>
      <c r="B4" s="20">
        <v>1.0</v>
      </c>
      <c r="C4" s="21" t="s">
        <v>18</v>
      </c>
      <c r="D4" s="22">
        <v>44885.0</v>
      </c>
      <c r="E4" s="21" t="s">
        <v>19</v>
      </c>
      <c r="F4" s="23" t="s">
        <v>20</v>
      </c>
      <c r="G4" s="21"/>
      <c r="H4" s="23" t="s">
        <v>21</v>
      </c>
      <c r="I4" s="21" t="s">
        <v>22</v>
      </c>
      <c r="J4" s="14"/>
      <c r="K4" s="14"/>
      <c r="L4" s="14"/>
      <c r="M4" s="24" t="s">
        <v>23</v>
      </c>
      <c r="N4" s="25" t="s">
        <v>24</v>
      </c>
      <c r="O4" s="24" t="s">
        <v>25</v>
      </c>
      <c r="P4" s="26"/>
      <c r="Q4" s="26" t="s">
        <v>26</v>
      </c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ht="24.0" customHeight="1">
      <c r="A5" s="12"/>
      <c r="B5" s="27">
        <v>3.0</v>
      </c>
      <c r="C5" s="28" t="s">
        <v>27</v>
      </c>
      <c r="D5" s="29">
        <v>44886.0</v>
      </c>
      <c r="E5" s="28" t="s">
        <v>28</v>
      </c>
      <c r="F5" s="30" t="s">
        <v>29</v>
      </c>
      <c r="G5" s="28"/>
      <c r="H5" s="30" t="s">
        <v>30</v>
      </c>
      <c r="I5" s="28" t="s">
        <v>31</v>
      </c>
      <c r="J5" s="14"/>
      <c r="K5" s="14"/>
      <c r="L5" s="14"/>
      <c r="M5" s="31" t="s">
        <v>32</v>
      </c>
      <c r="N5" s="32" t="s">
        <v>33</v>
      </c>
      <c r="O5" s="31" t="s">
        <v>34</v>
      </c>
      <c r="P5" s="33"/>
      <c r="Q5" s="33" t="s">
        <v>35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ht="24.0" customHeight="1">
      <c r="A6" s="12"/>
      <c r="B6" s="27">
        <v>2.0</v>
      </c>
      <c r="C6" s="28" t="s">
        <v>27</v>
      </c>
      <c r="D6" s="29">
        <v>44886.0</v>
      </c>
      <c r="E6" s="28" t="s">
        <v>19</v>
      </c>
      <c r="F6" s="30" t="s">
        <v>36</v>
      </c>
      <c r="G6" s="28"/>
      <c r="H6" s="30" t="s">
        <v>37</v>
      </c>
      <c r="I6" s="28" t="s">
        <v>22</v>
      </c>
      <c r="J6" s="14"/>
      <c r="K6" s="14"/>
      <c r="L6" s="14"/>
      <c r="M6" s="31" t="s">
        <v>38</v>
      </c>
      <c r="N6" s="32" t="s">
        <v>39</v>
      </c>
      <c r="O6" s="31" t="s">
        <v>40</v>
      </c>
      <c r="P6" s="33"/>
      <c r="Q6" s="33" t="s">
        <v>41</v>
      </c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ht="24.0" customHeight="1">
      <c r="A7" s="12"/>
      <c r="B7" s="27">
        <v>4.0</v>
      </c>
      <c r="C7" s="28" t="s">
        <v>27</v>
      </c>
      <c r="D7" s="29">
        <v>44886.0</v>
      </c>
      <c r="E7" s="28" t="s">
        <v>42</v>
      </c>
      <c r="F7" s="30" t="s">
        <v>43</v>
      </c>
      <c r="G7" s="28"/>
      <c r="H7" s="30" t="s">
        <v>44</v>
      </c>
      <c r="I7" s="28" t="s">
        <v>31</v>
      </c>
      <c r="J7" s="14"/>
      <c r="K7" s="14"/>
      <c r="L7" s="14"/>
      <c r="M7" s="34" t="s">
        <v>45</v>
      </c>
      <c r="N7" s="35" t="s">
        <v>46</v>
      </c>
      <c r="O7" s="34" t="s">
        <v>47</v>
      </c>
      <c r="P7" s="36"/>
      <c r="Q7" s="36" t="s">
        <v>48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ht="24.0" customHeight="1">
      <c r="A8" s="12"/>
      <c r="B8" s="27">
        <v>8.0</v>
      </c>
      <c r="C8" s="28" t="s">
        <v>49</v>
      </c>
      <c r="D8" s="29">
        <v>44887.0</v>
      </c>
      <c r="E8" s="28" t="s">
        <v>50</v>
      </c>
      <c r="F8" s="30" t="s">
        <v>51</v>
      </c>
      <c r="G8" s="28"/>
      <c r="H8" s="30" t="s">
        <v>52</v>
      </c>
      <c r="I8" s="28" t="s">
        <v>53</v>
      </c>
      <c r="J8" s="14"/>
      <c r="K8" s="14"/>
      <c r="L8" s="14"/>
      <c r="M8" s="14"/>
      <c r="N8" s="14"/>
      <c r="O8" s="14"/>
      <c r="P8" s="14"/>
      <c r="Q8" s="1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ht="24.0" customHeight="1">
      <c r="A9" s="12"/>
      <c r="B9" s="27">
        <v>6.0</v>
      </c>
      <c r="C9" s="28" t="s">
        <v>49</v>
      </c>
      <c r="D9" s="29">
        <v>44887.0</v>
      </c>
      <c r="E9" s="28" t="s">
        <v>28</v>
      </c>
      <c r="F9" s="30" t="s">
        <v>54</v>
      </c>
      <c r="G9" s="28"/>
      <c r="H9" s="30" t="s">
        <v>55</v>
      </c>
      <c r="I9" s="28" t="s">
        <v>56</v>
      </c>
      <c r="J9" s="14"/>
      <c r="K9" s="14"/>
      <c r="L9" s="14"/>
      <c r="M9" s="17" t="s">
        <v>57</v>
      </c>
      <c r="N9" s="17" t="s">
        <v>58</v>
      </c>
      <c r="O9" s="18" t="s">
        <v>59</v>
      </c>
      <c r="P9" s="19"/>
      <c r="Q9" s="17" t="s">
        <v>60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ht="24.0" customHeight="1">
      <c r="A10" s="12"/>
      <c r="B10" s="27">
        <v>7.0</v>
      </c>
      <c r="C10" s="28" t="s">
        <v>49</v>
      </c>
      <c r="D10" s="29">
        <v>44887.0</v>
      </c>
      <c r="E10" s="28" t="s">
        <v>19</v>
      </c>
      <c r="F10" s="30" t="s">
        <v>61</v>
      </c>
      <c r="G10" s="28"/>
      <c r="H10" s="30" t="s">
        <v>62</v>
      </c>
      <c r="I10" s="28" t="s">
        <v>53</v>
      </c>
      <c r="J10" s="14"/>
      <c r="K10" s="14"/>
      <c r="L10" s="14"/>
      <c r="M10" s="24" t="s">
        <v>63</v>
      </c>
      <c r="N10" s="25" t="s">
        <v>64</v>
      </c>
      <c r="O10" s="24" t="s">
        <v>65</v>
      </c>
      <c r="P10" s="26"/>
      <c r="Q10" s="26" t="s">
        <v>66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ht="24.0" customHeight="1">
      <c r="A11" s="12"/>
      <c r="B11" s="27">
        <v>5.0</v>
      </c>
      <c r="C11" s="28" t="s">
        <v>49</v>
      </c>
      <c r="D11" s="29">
        <v>44887.0</v>
      </c>
      <c r="E11" s="28" t="s">
        <v>42</v>
      </c>
      <c r="F11" s="30" t="s">
        <v>67</v>
      </c>
      <c r="G11" s="28"/>
      <c r="H11" s="30" t="s">
        <v>68</v>
      </c>
      <c r="I11" s="28" t="s">
        <v>56</v>
      </c>
      <c r="J11" s="14"/>
      <c r="K11" s="14"/>
      <c r="L11" s="14"/>
      <c r="M11" s="31" t="s">
        <v>69</v>
      </c>
      <c r="N11" s="32" t="s">
        <v>70</v>
      </c>
      <c r="O11" s="31" t="s">
        <v>71</v>
      </c>
      <c r="P11" s="33"/>
      <c r="Q11" s="33" t="s">
        <v>72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ht="24.0" customHeight="1">
      <c r="A12" s="12"/>
      <c r="B12" s="27">
        <v>12.0</v>
      </c>
      <c r="C12" s="28" t="s">
        <v>73</v>
      </c>
      <c r="D12" s="29">
        <v>44888.0</v>
      </c>
      <c r="E12" s="28" t="s">
        <v>50</v>
      </c>
      <c r="F12" s="30" t="s">
        <v>74</v>
      </c>
      <c r="G12" s="28"/>
      <c r="H12" s="30" t="s">
        <v>75</v>
      </c>
      <c r="I12" s="28" t="s">
        <v>76</v>
      </c>
      <c r="J12" s="14"/>
      <c r="K12" s="14"/>
      <c r="L12" s="14"/>
      <c r="M12" s="31" t="s">
        <v>77</v>
      </c>
      <c r="N12" s="32" t="s">
        <v>78</v>
      </c>
      <c r="O12" s="31" t="s">
        <v>79</v>
      </c>
      <c r="P12" s="33"/>
      <c r="Q12" s="33" t="s">
        <v>80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ht="24.0" customHeight="1">
      <c r="A13" s="12"/>
      <c r="B13" s="27">
        <v>11.0</v>
      </c>
      <c r="C13" s="28" t="s">
        <v>73</v>
      </c>
      <c r="D13" s="29">
        <v>44888.0</v>
      </c>
      <c r="E13" s="28" t="s">
        <v>28</v>
      </c>
      <c r="F13" s="30" t="s">
        <v>81</v>
      </c>
      <c r="G13" s="28"/>
      <c r="H13" s="30" t="s">
        <v>82</v>
      </c>
      <c r="I13" s="28" t="s">
        <v>83</v>
      </c>
      <c r="J13" s="14"/>
      <c r="K13" s="14"/>
      <c r="L13" s="14"/>
      <c r="M13" s="34" t="s">
        <v>84</v>
      </c>
      <c r="N13" s="35" t="s">
        <v>85</v>
      </c>
      <c r="O13" s="34" t="s">
        <v>86</v>
      </c>
      <c r="P13" s="36"/>
      <c r="Q13" s="36" t="s">
        <v>87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ht="24.0" customHeight="1">
      <c r="A14" s="12"/>
      <c r="B14" s="27">
        <v>10.0</v>
      </c>
      <c r="C14" s="28" t="s">
        <v>73</v>
      </c>
      <c r="D14" s="29">
        <v>44888.0</v>
      </c>
      <c r="E14" s="28" t="s">
        <v>19</v>
      </c>
      <c r="F14" s="30" t="s">
        <v>88</v>
      </c>
      <c r="G14" s="28"/>
      <c r="H14" s="30" t="s">
        <v>89</v>
      </c>
      <c r="I14" s="28" t="s">
        <v>83</v>
      </c>
      <c r="J14" s="14"/>
      <c r="K14" s="14"/>
      <c r="L14" s="14"/>
      <c r="M14" s="14"/>
      <c r="N14" s="14"/>
      <c r="O14" s="14"/>
      <c r="P14" s="14"/>
      <c r="Q14" s="14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ht="24.0" customHeight="1">
      <c r="A15" s="12"/>
      <c r="B15" s="27">
        <v>9.0</v>
      </c>
      <c r="C15" s="28" t="s">
        <v>73</v>
      </c>
      <c r="D15" s="29">
        <v>44888.0</v>
      </c>
      <c r="E15" s="28" t="s">
        <v>42</v>
      </c>
      <c r="F15" s="30" t="s">
        <v>90</v>
      </c>
      <c r="G15" s="28"/>
      <c r="H15" s="30" t="s">
        <v>91</v>
      </c>
      <c r="I15" s="28" t="s">
        <v>76</v>
      </c>
      <c r="J15" s="14"/>
      <c r="K15" s="13" t="s">
        <v>92</v>
      </c>
      <c r="L15" s="37"/>
      <c r="M15" s="14"/>
      <c r="N15" s="14"/>
      <c r="O15" s="14"/>
      <c r="P15" s="14"/>
      <c r="Q15" s="14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ht="24.0" customHeight="1">
      <c r="A16" s="12"/>
      <c r="B16" s="27">
        <v>13.0</v>
      </c>
      <c r="C16" s="28" t="s">
        <v>93</v>
      </c>
      <c r="D16" s="29">
        <v>44889.0</v>
      </c>
      <c r="E16" s="28" t="s">
        <v>50</v>
      </c>
      <c r="F16" s="30" t="s">
        <v>94</v>
      </c>
      <c r="G16" s="28"/>
      <c r="H16" s="30" t="s">
        <v>95</v>
      </c>
      <c r="I16" s="28" t="s">
        <v>96</v>
      </c>
      <c r="J16" s="14"/>
      <c r="K16" s="18" t="s">
        <v>6</v>
      </c>
      <c r="L16" s="18" t="s">
        <v>7</v>
      </c>
      <c r="M16" s="18" t="s">
        <v>8</v>
      </c>
      <c r="N16" s="18" t="s">
        <v>9</v>
      </c>
      <c r="O16" s="18" t="s">
        <v>10</v>
      </c>
      <c r="P16" s="38" t="s">
        <v>11</v>
      </c>
      <c r="Q16" s="17" t="s">
        <v>12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ht="24.0" customHeight="1">
      <c r="A17" s="12"/>
      <c r="B17" s="27">
        <v>14.0</v>
      </c>
      <c r="C17" s="28" t="s">
        <v>93</v>
      </c>
      <c r="D17" s="29">
        <v>44889.0</v>
      </c>
      <c r="E17" s="28" t="s">
        <v>28</v>
      </c>
      <c r="F17" s="30" t="s">
        <v>97</v>
      </c>
      <c r="G17" s="28"/>
      <c r="H17" s="30" t="s">
        <v>98</v>
      </c>
      <c r="I17" s="28" t="s">
        <v>99</v>
      </c>
      <c r="J17" s="14"/>
      <c r="K17" s="39">
        <v>49.0</v>
      </c>
      <c r="L17" s="40" t="s">
        <v>100</v>
      </c>
      <c r="M17" s="41">
        <v>44898.0</v>
      </c>
      <c r="N17" s="42">
        <v>0.6666666666666666</v>
      </c>
      <c r="O17" s="43" t="s">
        <v>101</v>
      </c>
      <c r="P17" s="44"/>
      <c r="Q17" s="45" t="s">
        <v>102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ht="24.0" customHeight="1">
      <c r="A18" s="12"/>
      <c r="B18" s="27">
        <v>15.0</v>
      </c>
      <c r="C18" s="28" t="s">
        <v>93</v>
      </c>
      <c r="D18" s="29">
        <v>44889.0</v>
      </c>
      <c r="E18" s="28" t="s">
        <v>19</v>
      </c>
      <c r="F18" s="30" t="s">
        <v>103</v>
      </c>
      <c r="G18" s="28"/>
      <c r="H18" s="30" t="s">
        <v>104</v>
      </c>
      <c r="I18" s="28" t="s">
        <v>99</v>
      </c>
      <c r="J18" s="14"/>
      <c r="K18" s="46">
        <v>50.0</v>
      </c>
      <c r="L18" s="47" t="s">
        <v>100</v>
      </c>
      <c r="M18" s="48">
        <v>44898.0</v>
      </c>
      <c r="N18" s="49">
        <v>0.8333333333333334</v>
      </c>
      <c r="O18" s="50" t="s">
        <v>105</v>
      </c>
      <c r="P18" s="51"/>
      <c r="Q18" s="52" t="s">
        <v>106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ht="24.0" customHeight="1">
      <c r="A19" s="12"/>
      <c r="B19" s="27">
        <v>16.0</v>
      </c>
      <c r="C19" s="28" t="s">
        <v>93</v>
      </c>
      <c r="D19" s="29">
        <v>44889.0</v>
      </c>
      <c r="E19" s="28" t="s">
        <v>42</v>
      </c>
      <c r="F19" s="30" t="s">
        <v>107</v>
      </c>
      <c r="G19" s="28"/>
      <c r="H19" s="30" t="s">
        <v>108</v>
      </c>
      <c r="I19" s="28" t="s">
        <v>96</v>
      </c>
      <c r="J19" s="14"/>
      <c r="K19" s="46">
        <v>52.0</v>
      </c>
      <c r="L19" s="47" t="s">
        <v>18</v>
      </c>
      <c r="M19" s="48">
        <v>44899.0</v>
      </c>
      <c r="N19" s="49">
        <v>0.6666666666666666</v>
      </c>
      <c r="O19" s="50" t="s">
        <v>109</v>
      </c>
      <c r="P19" s="51"/>
      <c r="Q19" s="52" t="s">
        <v>110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ht="24.0" customHeight="1">
      <c r="A20" s="12"/>
      <c r="B20" s="27">
        <v>17.0</v>
      </c>
      <c r="C20" s="28" t="s">
        <v>111</v>
      </c>
      <c r="D20" s="29">
        <v>44890.0</v>
      </c>
      <c r="E20" s="28" t="s">
        <v>50</v>
      </c>
      <c r="F20" s="30" t="s">
        <v>44</v>
      </c>
      <c r="G20" s="28"/>
      <c r="H20" s="30" t="s">
        <v>30</v>
      </c>
      <c r="I20" s="28" t="s">
        <v>31</v>
      </c>
      <c r="J20" s="14"/>
      <c r="K20" s="46">
        <v>51.0</v>
      </c>
      <c r="L20" s="47" t="s">
        <v>18</v>
      </c>
      <c r="M20" s="48">
        <v>44899.0</v>
      </c>
      <c r="N20" s="49">
        <v>0.8333333333333334</v>
      </c>
      <c r="O20" s="50" t="s">
        <v>112</v>
      </c>
      <c r="P20" s="51"/>
      <c r="Q20" s="52" t="s">
        <v>113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ht="24.0" customHeight="1">
      <c r="A21" s="12"/>
      <c r="B21" s="27">
        <v>18.0</v>
      </c>
      <c r="C21" s="28" t="s">
        <v>111</v>
      </c>
      <c r="D21" s="29">
        <v>44890.0</v>
      </c>
      <c r="E21" s="28" t="s">
        <v>28</v>
      </c>
      <c r="F21" s="30" t="s">
        <v>20</v>
      </c>
      <c r="G21" s="28"/>
      <c r="H21" s="30" t="s">
        <v>36</v>
      </c>
      <c r="I21" s="28" t="s">
        <v>22</v>
      </c>
      <c r="J21" s="14"/>
      <c r="K21" s="46">
        <v>53.0</v>
      </c>
      <c r="L21" s="47" t="s">
        <v>27</v>
      </c>
      <c r="M21" s="48">
        <v>44900.0</v>
      </c>
      <c r="N21" s="49">
        <v>0.6666666666666666</v>
      </c>
      <c r="O21" s="50" t="s">
        <v>114</v>
      </c>
      <c r="P21" s="51"/>
      <c r="Q21" s="52" t="s">
        <v>115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ht="24.0" customHeight="1">
      <c r="A22" s="12"/>
      <c r="B22" s="27">
        <v>19.0</v>
      </c>
      <c r="C22" s="28" t="s">
        <v>111</v>
      </c>
      <c r="D22" s="29">
        <v>44890.0</v>
      </c>
      <c r="E22" s="28" t="s">
        <v>19</v>
      </c>
      <c r="F22" s="30" t="s">
        <v>116</v>
      </c>
      <c r="G22" s="28"/>
      <c r="H22" s="30" t="s">
        <v>21</v>
      </c>
      <c r="I22" s="28" t="s">
        <v>22</v>
      </c>
      <c r="J22" s="14"/>
      <c r="K22" s="46">
        <v>54.0</v>
      </c>
      <c r="L22" s="47" t="s">
        <v>27</v>
      </c>
      <c r="M22" s="48">
        <v>44900.0</v>
      </c>
      <c r="N22" s="49">
        <v>0.8333333333333334</v>
      </c>
      <c r="O22" s="50" t="s">
        <v>117</v>
      </c>
      <c r="P22" s="51"/>
      <c r="Q22" s="52" t="s">
        <v>118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ht="24.0" customHeight="1">
      <c r="A23" s="12"/>
      <c r="B23" s="27">
        <v>20.0</v>
      </c>
      <c r="C23" s="28" t="s">
        <v>111</v>
      </c>
      <c r="D23" s="29">
        <v>44890.0</v>
      </c>
      <c r="E23" s="28" t="s">
        <v>42</v>
      </c>
      <c r="F23" s="30" t="s">
        <v>29</v>
      </c>
      <c r="G23" s="28"/>
      <c r="H23" s="30" t="s">
        <v>43</v>
      </c>
      <c r="I23" s="28" t="s">
        <v>31</v>
      </c>
      <c r="J23" s="14"/>
      <c r="K23" s="46">
        <v>55.0</v>
      </c>
      <c r="L23" s="47" t="s">
        <v>49</v>
      </c>
      <c r="M23" s="48">
        <v>44901.0</v>
      </c>
      <c r="N23" s="49">
        <v>0.6666666666666666</v>
      </c>
      <c r="O23" s="50" t="s">
        <v>119</v>
      </c>
      <c r="P23" s="51"/>
      <c r="Q23" s="52" t="s">
        <v>120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ht="24.0" customHeight="1">
      <c r="A24" s="12"/>
      <c r="B24" s="27">
        <v>21.0</v>
      </c>
      <c r="C24" s="28" t="s">
        <v>100</v>
      </c>
      <c r="D24" s="29">
        <v>44891.0</v>
      </c>
      <c r="E24" s="28" t="s">
        <v>50</v>
      </c>
      <c r="F24" s="30" t="s">
        <v>55</v>
      </c>
      <c r="G24" s="28"/>
      <c r="H24" s="30" t="s">
        <v>68</v>
      </c>
      <c r="I24" s="28" t="s">
        <v>56</v>
      </c>
      <c r="J24" s="14"/>
      <c r="K24" s="53">
        <v>56.0</v>
      </c>
      <c r="L24" s="54" t="s">
        <v>49</v>
      </c>
      <c r="M24" s="55">
        <v>44901.0</v>
      </c>
      <c r="N24" s="56">
        <v>0.8333333333333334</v>
      </c>
      <c r="O24" s="57" t="s">
        <v>121</v>
      </c>
      <c r="P24" s="58"/>
      <c r="Q24" s="59" t="s">
        <v>122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ht="24.0" customHeight="1">
      <c r="A25" s="12"/>
      <c r="B25" s="27">
        <v>22.0</v>
      </c>
      <c r="C25" s="28" t="s">
        <v>100</v>
      </c>
      <c r="D25" s="29">
        <v>44891.0</v>
      </c>
      <c r="E25" s="28" t="s">
        <v>28</v>
      </c>
      <c r="F25" s="30" t="s">
        <v>62</v>
      </c>
      <c r="G25" s="28"/>
      <c r="H25" s="30" t="s">
        <v>52</v>
      </c>
      <c r="I25" s="28" t="s">
        <v>53</v>
      </c>
      <c r="J25" s="14"/>
      <c r="K25" s="14"/>
      <c r="L25" s="14"/>
      <c r="M25" s="14"/>
      <c r="N25" s="14"/>
      <c r="O25" s="14"/>
      <c r="P25" s="14"/>
      <c r="Q25" s="14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ht="24.0" customHeight="1">
      <c r="A26" s="12"/>
      <c r="B26" s="27">
        <v>23.0</v>
      </c>
      <c r="C26" s="28" t="s">
        <v>100</v>
      </c>
      <c r="D26" s="29">
        <v>44891.0</v>
      </c>
      <c r="E26" s="28" t="s">
        <v>19</v>
      </c>
      <c r="F26" s="30" t="s">
        <v>67</v>
      </c>
      <c r="G26" s="28"/>
      <c r="H26" s="30" t="s">
        <v>54</v>
      </c>
      <c r="I26" s="28" t="s">
        <v>56</v>
      </c>
      <c r="J26" s="14"/>
      <c r="K26" s="13" t="s">
        <v>123</v>
      </c>
      <c r="L26" s="37"/>
      <c r="M26" s="14"/>
      <c r="N26" s="14"/>
      <c r="O26" s="14"/>
      <c r="P26" s="14"/>
      <c r="Q26" s="14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ht="24.0" customHeight="1">
      <c r="A27" s="12"/>
      <c r="B27" s="27">
        <v>24.0</v>
      </c>
      <c r="C27" s="28" t="s">
        <v>100</v>
      </c>
      <c r="D27" s="29">
        <v>44891.0</v>
      </c>
      <c r="E27" s="28" t="s">
        <v>42</v>
      </c>
      <c r="F27" s="30" t="s">
        <v>51</v>
      </c>
      <c r="G27" s="28"/>
      <c r="H27" s="30" t="s">
        <v>61</v>
      </c>
      <c r="I27" s="28" t="s">
        <v>53</v>
      </c>
      <c r="J27" s="14"/>
      <c r="K27" s="18" t="s">
        <v>6</v>
      </c>
      <c r="L27" s="18" t="s">
        <v>7</v>
      </c>
      <c r="M27" s="18" t="s">
        <v>8</v>
      </c>
      <c r="N27" s="18" t="s">
        <v>9</v>
      </c>
      <c r="O27" s="18" t="s">
        <v>10</v>
      </c>
      <c r="P27" s="38" t="s">
        <v>11</v>
      </c>
      <c r="Q27" s="17" t="s">
        <v>12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ht="24.0" customHeight="1">
      <c r="A28" s="12"/>
      <c r="B28" s="27">
        <v>25.0</v>
      </c>
      <c r="C28" s="28" t="s">
        <v>18</v>
      </c>
      <c r="D28" s="29">
        <v>44892.0</v>
      </c>
      <c r="E28" s="28" t="s">
        <v>50</v>
      </c>
      <c r="F28" s="30" t="s">
        <v>82</v>
      </c>
      <c r="G28" s="28"/>
      <c r="H28" s="30" t="s">
        <v>89</v>
      </c>
      <c r="I28" s="28" t="s">
        <v>83</v>
      </c>
      <c r="J28" s="14"/>
      <c r="K28" s="39">
        <v>58.0</v>
      </c>
      <c r="L28" s="40" t="s">
        <v>111</v>
      </c>
      <c r="M28" s="41">
        <v>44904.0</v>
      </c>
      <c r="N28" s="42">
        <v>0.6666666666666666</v>
      </c>
      <c r="O28" s="43" t="s">
        <v>124</v>
      </c>
      <c r="P28" s="44"/>
      <c r="Q28" s="45" t="s">
        <v>125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ht="24.0" customHeight="1">
      <c r="A29" s="12"/>
      <c r="B29" s="27">
        <v>26.0</v>
      </c>
      <c r="C29" s="28" t="s">
        <v>18</v>
      </c>
      <c r="D29" s="29">
        <v>44892.0</v>
      </c>
      <c r="E29" s="28" t="s">
        <v>28</v>
      </c>
      <c r="F29" s="30" t="s">
        <v>90</v>
      </c>
      <c r="G29" s="28"/>
      <c r="H29" s="30" t="s">
        <v>74</v>
      </c>
      <c r="I29" s="28" t="s">
        <v>76</v>
      </c>
      <c r="J29" s="14"/>
      <c r="K29" s="46">
        <v>57.0</v>
      </c>
      <c r="L29" s="47" t="s">
        <v>111</v>
      </c>
      <c r="M29" s="48">
        <v>44904.0</v>
      </c>
      <c r="N29" s="49">
        <v>0.8333333333333334</v>
      </c>
      <c r="O29" s="50" t="s">
        <v>126</v>
      </c>
      <c r="P29" s="51"/>
      <c r="Q29" s="52" t="s">
        <v>127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ht="24.0" customHeight="1">
      <c r="A30" s="12"/>
      <c r="B30" s="27">
        <v>27.0</v>
      </c>
      <c r="C30" s="28" t="s">
        <v>18</v>
      </c>
      <c r="D30" s="29">
        <v>44892.0</v>
      </c>
      <c r="E30" s="28" t="s">
        <v>19</v>
      </c>
      <c r="F30" s="30" t="s">
        <v>75</v>
      </c>
      <c r="G30" s="28"/>
      <c r="H30" s="30" t="s">
        <v>91</v>
      </c>
      <c r="I30" s="28" t="s">
        <v>76</v>
      </c>
      <c r="J30" s="14"/>
      <c r="K30" s="46">
        <v>60.0</v>
      </c>
      <c r="L30" s="47" t="s">
        <v>100</v>
      </c>
      <c r="M30" s="48">
        <v>44905.0</v>
      </c>
      <c r="N30" s="49">
        <v>0.6666666666666666</v>
      </c>
      <c r="O30" s="50" t="s">
        <v>128</v>
      </c>
      <c r="P30" s="51"/>
      <c r="Q30" s="52" t="s">
        <v>129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ht="24.0" customHeight="1">
      <c r="A31" s="12"/>
      <c r="B31" s="27">
        <v>28.0</v>
      </c>
      <c r="C31" s="28" t="s">
        <v>18</v>
      </c>
      <c r="D31" s="29">
        <v>44892.0</v>
      </c>
      <c r="E31" s="28" t="s">
        <v>42</v>
      </c>
      <c r="F31" s="30" t="s">
        <v>88</v>
      </c>
      <c r="G31" s="28"/>
      <c r="H31" s="30" t="s">
        <v>81</v>
      </c>
      <c r="I31" s="28" t="s">
        <v>83</v>
      </c>
      <c r="J31" s="14"/>
      <c r="K31" s="53">
        <v>59.0</v>
      </c>
      <c r="L31" s="54" t="s">
        <v>100</v>
      </c>
      <c r="M31" s="55">
        <v>44905.0</v>
      </c>
      <c r="N31" s="56">
        <v>0.8333333333333334</v>
      </c>
      <c r="O31" s="57" t="s">
        <v>130</v>
      </c>
      <c r="P31" s="58"/>
      <c r="Q31" s="59" t="s">
        <v>131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ht="24.0" customHeight="1">
      <c r="A32" s="12"/>
      <c r="B32" s="27">
        <v>29.0</v>
      </c>
      <c r="C32" s="28" t="s">
        <v>27</v>
      </c>
      <c r="D32" s="29">
        <v>44893.0</v>
      </c>
      <c r="E32" s="28" t="s">
        <v>50</v>
      </c>
      <c r="F32" s="30" t="s">
        <v>95</v>
      </c>
      <c r="G32" s="28"/>
      <c r="H32" s="30" t="s">
        <v>108</v>
      </c>
      <c r="I32" s="28" t="s">
        <v>96</v>
      </c>
      <c r="J32" s="14"/>
      <c r="K32" s="14"/>
      <c r="L32" s="14"/>
      <c r="M32" s="14"/>
      <c r="N32" s="14"/>
      <c r="O32" s="14"/>
      <c r="P32" s="14"/>
      <c r="Q32" s="14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ht="24.0" customHeight="1">
      <c r="A33" s="12"/>
      <c r="B33" s="27">
        <v>30.0</v>
      </c>
      <c r="C33" s="28" t="s">
        <v>27</v>
      </c>
      <c r="D33" s="29">
        <v>44893.0</v>
      </c>
      <c r="E33" s="28" t="s">
        <v>28</v>
      </c>
      <c r="F33" s="30" t="s">
        <v>98</v>
      </c>
      <c r="G33" s="28"/>
      <c r="H33" s="30" t="s">
        <v>104</v>
      </c>
      <c r="I33" s="28" t="s">
        <v>99</v>
      </c>
      <c r="J33" s="14"/>
      <c r="K33" s="13" t="s">
        <v>132</v>
      </c>
      <c r="L33" s="37"/>
      <c r="M33" s="14"/>
      <c r="N33" s="14"/>
      <c r="O33" s="14"/>
      <c r="P33" s="14"/>
      <c r="Q33" s="14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ht="24.0" customHeight="1">
      <c r="A34" s="12"/>
      <c r="B34" s="27">
        <v>31.0</v>
      </c>
      <c r="C34" s="28" t="s">
        <v>27</v>
      </c>
      <c r="D34" s="29">
        <v>44893.0</v>
      </c>
      <c r="E34" s="28" t="s">
        <v>19</v>
      </c>
      <c r="F34" s="30" t="s">
        <v>107</v>
      </c>
      <c r="G34" s="28"/>
      <c r="H34" s="30" t="s">
        <v>94</v>
      </c>
      <c r="I34" s="28" t="s">
        <v>96</v>
      </c>
      <c r="J34" s="14"/>
      <c r="K34" s="18" t="s">
        <v>6</v>
      </c>
      <c r="L34" s="18" t="s">
        <v>7</v>
      </c>
      <c r="M34" s="18" t="s">
        <v>8</v>
      </c>
      <c r="N34" s="18" t="s">
        <v>9</v>
      </c>
      <c r="O34" s="18" t="s">
        <v>10</v>
      </c>
      <c r="P34" s="38" t="s">
        <v>11</v>
      </c>
      <c r="Q34" s="17" t="s">
        <v>12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ht="24.0" customHeight="1">
      <c r="A35" s="12"/>
      <c r="B35" s="27">
        <v>32.0</v>
      </c>
      <c r="C35" s="28" t="s">
        <v>27</v>
      </c>
      <c r="D35" s="29">
        <v>44893.0</v>
      </c>
      <c r="E35" s="28" t="s">
        <v>42</v>
      </c>
      <c r="F35" s="30" t="s">
        <v>103</v>
      </c>
      <c r="G35" s="28"/>
      <c r="H35" s="30" t="s">
        <v>97</v>
      </c>
      <c r="I35" s="28" t="s">
        <v>99</v>
      </c>
      <c r="J35" s="14"/>
      <c r="K35" s="39">
        <v>61.0</v>
      </c>
      <c r="L35" s="40" t="s">
        <v>49</v>
      </c>
      <c r="M35" s="41">
        <v>44908.0</v>
      </c>
      <c r="N35" s="42">
        <v>0.8333333333333334</v>
      </c>
      <c r="O35" s="43" t="s">
        <v>133</v>
      </c>
      <c r="P35" s="44"/>
      <c r="Q35" s="45" t="s">
        <v>134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ht="24.0" customHeight="1">
      <c r="A36" s="12"/>
      <c r="B36" s="27">
        <v>35.0</v>
      </c>
      <c r="C36" s="28" t="s">
        <v>49</v>
      </c>
      <c r="D36" s="29">
        <v>44894.0</v>
      </c>
      <c r="E36" s="28" t="s">
        <v>135</v>
      </c>
      <c r="F36" s="30" t="s">
        <v>21</v>
      </c>
      <c r="G36" s="28"/>
      <c r="H36" s="30" t="s">
        <v>36</v>
      </c>
      <c r="I36" s="28" t="s">
        <v>22</v>
      </c>
      <c r="J36" s="14"/>
      <c r="K36" s="53">
        <v>62.0</v>
      </c>
      <c r="L36" s="54" t="s">
        <v>73</v>
      </c>
      <c r="M36" s="55">
        <v>44909.0</v>
      </c>
      <c r="N36" s="56">
        <v>0.8333333333333334</v>
      </c>
      <c r="O36" s="57" t="s">
        <v>136</v>
      </c>
      <c r="P36" s="58"/>
      <c r="Q36" s="59" t="s">
        <v>137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ht="24.0" customHeight="1">
      <c r="A37" s="12"/>
      <c r="B37" s="27">
        <v>36.0</v>
      </c>
      <c r="C37" s="28" t="s">
        <v>49</v>
      </c>
      <c r="D37" s="29">
        <v>44894.0</v>
      </c>
      <c r="E37" s="28" t="s">
        <v>135</v>
      </c>
      <c r="F37" s="30" t="s">
        <v>138</v>
      </c>
      <c r="G37" s="28"/>
      <c r="H37" s="30" t="s">
        <v>20</v>
      </c>
      <c r="I37" s="28" t="s">
        <v>22</v>
      </c>
      <c r="J37" s="14"/>
      <c r="K37" s="14"/>
      <c r="L37" s="14"/>
      <c r="M37" s="14"/>
      <c r="N37" s="14"/>
      <c r="O37" s="14"/>
      <c r="P37" s="14"/>
      <c r="Q37" s="14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ht="24.0" customHeight="1">
      <c r="A38" s="12"/>
      <c r="B38" s="27">
        <v>33.0</v>
      </c>
      <c r="C38" s="28" t="s">
        <v>49</v>
      </c>
      <c r="D38" s="29">
        <v>44894.0</v>
      </c>
      <c r="E38" s="28" t="s">
        <v>42</v>
      </c>
      <c r="F38" s="30" t="s">
        <v>44</v>
      </c>
      <c r="G38" s="28"/>
      <c r="H38" s="30" t="s">
        <v>29</v>
      </c>
      <c r="I38" s="28" t="s">
        <v>31</v>
      </c>
      <c r="J38" s="14"/>
      <c r="K38" s="13" t="s">
        <v>139</v>
      </c>
      <c r="L38" s="37"/>
      <c r="M38" s="14"/>
      <c r="N38" s="14"/>
      <c r="O38" s="14"/>
      <c r="P38" s="14"/>
      <c r="Q38" s="14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ht="24.0" customHeight="1">
      <c r="A39" s="12"/>
      <c r="B39" s="27">
        <v>34.0</v>
      </c>
      <c r="C39" s="28" t="s">
        <v>49</v>
      </c>
      <c r="D39" s="29">
        <v>44894.0</v>
      </c>
      <c r="E39" s="28" t="s">
        <v>42</v>
      </c>
      <c r="F39" s="30" t="s">
        <v>30</v>
      </c>
      <c r="G39" s="28"/>
      <c r="H39" s="30" t="s">
        <v>43</v>
      </c>
      <c r="I39" s="28" t="s">
        <v>31</v>
      </c>
      <c r="J39" s="14"/>
      <c r="K39" s="18" t="s">
        <v>6</v>
      </c>
      <c r="L39" s="18" t="s">
        <v>7</v>
      </c>
      <c r="M39" s="18" t="s">
        <v>8</v>
      </c>
      <c r="N39" s="18" t="s">
        <v>9</v>
      </c>
      <c r="O39" s="18" t="s">
        <v>10</v>
      </c>
      <c r="P39" s="38" t="s">
        <v>11</v>
      </c>
      <c r="Q39" s="17" t="s">
        <v>12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ht="24.0" customHeight="1">
      <c r="A40" s="12"/>
      <c r="B40" s="27">
        <v>39.0</v>
      </c>
      <c r="C40" s="28" t="s">
        <v>73</v>
      </c>
      <c r="D40" s="29">
        <v>44895.0</v>
      </c>
      <c r="E40" s="28" t="s">
        <v>42</v>
      </c>
      <c r="F40" s="30" t="s">
        <v>62</v>
      </c>
      <c r="G40" s="28"/>
      <c r="H40" s="30" t="s">
        <v>51</v>
      </c>
      <c r="I40" s="28" t="s">
        <v>53</v>
      </c>
      <c r="J40" s="14"/>
      <c r="K40" s="60">
        <v>63.0</v>
      </c>
      <c r="L40" s="61" t="s">
        <v>100</v>
      </c>
      <c r="M40" s="62">
        <v>44912.0</v>
      </c>
      <c r="N40" s="63">
        <v>0.6666666666666666</v>
      </c>
      <c r="O40" s="64" t="s">
        <v>140</v>
      </c>
      <c r="P40" s="65"/>
      <c r="Q40" s="66" t="s">
        <v>141</v>
      </c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ht="24.0" customHeight="1">
      <c r="A41" s="12"/>
      <c r="B41" s="27">
        <v>40.0</v>
      </c>
      <c r="C41" s="28" t="s">
        <v>73</v>
      </c>
      <c r="D41" s="29">
        <v>44895.0</v>
      </c>
      <c r="E41" s="28" t="s">
        <v>42</v>
      </c>
      <c r="F41" s="30" t="s">
        <v>52</v>
      </c>
      <c r="G41" s="28"/>
      <c r="H41" s="30" t="s">
        <v>61</v>
      </c>
      <c r="I41" s="28" t="s">
        <v>53</v>
      </c>
      <c r="J41" s="14"/>
      <c r="K41" s="14"/>
      <c r="L41" s="14"/>
      <c r="M41" s="14"/>
      <c r="N41" s="14"/>
      <c r="O41" s="14"/>
      <c r="P41" s="14"/>
      <c r="Q41" s="14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ht="24.0" customHeight="1">
      <c r="A42" s="12"/>
      <c r="B42" s="27">
        <v>37.0</v>
      </c>
      <c r="C42" s="28" t="s">
        <v>73</v>
      </c>
      <c r="D42" s="29">
        <v>44895.0</v>
      </c>
      <c r="E42" s="28" t="s">
        <v>135</v>
      </c>
      <c r="F42" s="30" t="s">
        <v>68</v>
      </c>
      <c r="G42" s="28"/>
      <c r="H42" s="30" t="s">
        <v>54</v>
      </c>
      <c r="I42" s="28" t="s">
        <v>56</v>
      </c>
      <c r="J42" s="14"/>
      <c r="K42" s="13" t="s">
        <v>142</v>
      </c>
      <c r="L42" s="37"/>
      <c r="M42" s="14"/>
      <c r="N42" s="14"/>
      <c r="O42" s="14"/>
      <c r="P42" s="14"/>
      <c r="Q42" s="14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ht="24.0" customHeight="1">
      <c r="A43" s="12"/>
      <c r="B43" s="27">
        <v>38.0</v>
      </c>
      <c r="C43" s="28" t="s">
        <v>73</v>
      </c>
      <c r="D43" s="29">
        <v>44895.0</v>
      </c>
      <c r="E43" s="28" t="s">
        <v>135</v>
      </c>
      <c r="F43" s="30" t="s">
        <v>55</v>
      </c>
      <c r="G43" s="28"/>
      <c r="H43" s="30" t="s">
        <v>67</v>
      </c>
      <c r="I43" s="28" t="s">
        <v>56</v>
      </c>
      <c r="J43" s="14"/>
      <c r="K43" s="18" t="s">
        <v>6</v>
      </c>
      <c r="L43" s="18" t="s">
        <v>7</v>
      </c>
      <c r="M43" s="18" t="s">
        <v>8</v>
      </c>
      <c r="N43" s="18" t="s">
        <v>9</v>
      </c>
      <c r="O43" s="18" t="s">
        <v>10</v>
      </c>
      <c r="P43" s="38" t="s">
        <v>11</v>
      </c>
      <c r="Q43" s="17" t="s">
        <v>12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ht="24.0" customHeight="1">
      <c r="A44" s="12"/>
      <c r="B44" s="27">
        <v>43.0</v>
      </c>
      <c r="C44" s="28" t="s">
        <v>93</v>
      </c>
      <c r="D44" s="29">
        <v>44896.0</v>
      </c>
      <c r="E44" s="28" t="s">
        <v>42</v>
      </c>
      <c r="F44" s="30" t="s">
        <v>82</v>
      </c>
      <c r="G44" s="28"/>
      <c r="H44" s="30" t="s">
        <v>88</v>
      </c>
      <c r="I44" s="28" t="s">
        <v>83</v>
      </c>
      <c r="J44" s="14"/>
      <c r="K44" s="60">
        <v>64.0</v>
      </c>
      <c r="L44" s="61" t="s">
        <v>18</v>
      </c>
      <c r="M44" s="62">
        <v>44913.0</v>
      </c>
      <c r="N44" s="63">
        <v>0.6666666666666666</v>
      </c>
      <c r="O44" s="64" t="s">
        <v>143</v>
      </c>
      <c r="P44" s="65"/>
      <c r="Q44" s="66" t="s">
        <v>144</v>
      </c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ht="24.0" customHeight="1">
      <c r="A45" s="12"/>
      <c r="B45" s="27">
        <v>44.0</v>
      </c>
      <c r="C45" s="28" t="s">
        <v>93</v>
      </c>
      <c r="D45" s="29">
        <v>44896.0</v>
      </c>
      <c r="E45" s="28" t="s">
        <v>42</v>
      </c>
      <c r="F45" s="30" t="s">
        <v>89</v>
      </c>
      <c r="G45" s="28"/>
      <c r="H45" s="30" t="s">
        <v>81</v>
      </c>
      <c r="I45" s="28" t="s">
        <v>83</v>
      </c>
      <c r="J45" s="14"/>
      <c r="K45" s="14"/>
      <c r="L45" s="14"/>
      <c r="M45" s="14"/>
      <c r="N45" s="14"/>
      <c r="O45" s="14"/>
      <c r="P45" s="14"/>
      <c r="Q45" s="14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ht="24.0" customHeight="1">
      <c r="A46" s="12"/>
      <c r="B46" s="27">
        <v>41.0</v>
      </c>
      <c r="C46" s="28" t="s">
        <v>93</v>
      </c>
      <c r="D46" s="29">
        <v>44896.0</v>
      </c>
      <c r="E46" s="28" t="s">
        <v>135</v>
      </c>
      <c r="F46" s="30" t="s">
        <v>75</v>
      </c>
      <c r="G46" s="28"/>
      <c r="H46" s="30" t="s">
        <v>90</v>
      </c>
      <c r="I46" s="28" t="s">
        <v>76</v>
      </c>
      <c r="J46" s="14"/>
      <c r="K46" s="14"/>
      <c r="L46" s="14"/>
      <c r="M46" s="14"/>
      <c r="N46" s="14"/>
      <c r="O46" s="14"/>
      <c r="P46" s="14"/>
      <c r="Q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ht="24.0" customHeight="1">
      <c r="A47" s="12"/>
      <c r="B47" s="27">
        <v>42.0</v>
      </c>
      <c r="C47" s="28" t="s">
        <v>93</v>
      </c>
      <c r="D47" s="29">
        <v>44896.0</v>
      </c>
      <c r="E47" s="28" t="s">
        <v>135</v>
      </c>
      <c r="F47" s="30" t="s">
        <v>91</v>
      </c>
      <c r="G47" s="28"/>
      <c r="H47" s="30" t="s">
        <v>74</v>
      </c>
      <c r="I47" s="28" t="s">
        <v>76</v>
      </c>
      <c r="J47" s="14"/>
      <c r="K47" s="14"/>
      <c r="L47" s="14"/>
      <c r="M47" s="14"/>
      <c r="N47" s="14"/>
      <c r="O47" s="14"/>
      <c r="P47" s="14"/>
      <c r="Q47" s="14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ht="24.0" customHeight="1">
      <c r="A48" s="12"/>
      <c r="B48" s="27">
        <v>47.0</v>
      </c>
      <c r="C48" s="28" t="s">
        <v>111</v>
      </c>
      <c r="D48" s="29">
        <v>44897.0</v>
      </c>
      <c r="E48" s="28" t="s">
        <v>42</v>
      </c>
      <c r="F48" s="30" t="s">
        <v>108</v>
      </c>
      <c r="G48" s="28"/>
      <c r="H48" s="30" t="s">
        <v>94</v>
      </c>
      <c r="I48" s="28" t="s">
        <v>96</v>
      </c>
      <c r="J48" s="14"/>
      <c r="K48" s="14"/>
      <c r="L48" s="14"/>
      <c r="M48" s="14"/>
      <c r="N48" s="14"/>
      <c r="O48" s="14"/>
      <c r="P48" s="14"/>
      <c r="Q48" s="14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ht="24.0" customHeight="1">
      <c r="A49" s="12"/>
      <c r="B49" s="27">
        <v>48.0</v>
      </c>
      <c r="C49" s="28" t="s">
        <v>111</v>
      </c>
      <c r="D49" s="29">
        <v>44897.0</v>
      </c>
      <c r="E49" s="28" t="s">
        <v>42</v>
      </c>
      <c r="F49" s="30" t="s">
        <v>95</v>
      </c>
      <c r="G49" s="28"/>
      <c r="H49" s="30" t="s">
        <v>107</v>
      </c>
      <c r="I49" s="28" t="s">
        <v>96</v>
      </c>
      <c r="J49" s="14"/>
      <c r="K49" s="14"/>
      <c r="L49" s="14"/>
      <c r="M49" s="14"/>
      <c r="N49" s="14"/>
      <c r="O49" s="14"/>
      <c r="P49" s="14"/>
      <c r="Q49" s="14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ht="24.0" customHeight="1">
      <c r="A50" s="12"/>
      <c r="B50" s="27">
        <v>45.0</v>
      </c>
      <c r="C50" s="28" t="s">
        <v>111</v>
      </c>
      <c r="D50" s="29">
        <v>44897.0</v>
      </c>
      <c r="E50" s="28" t="s">
        <v>135</v>
      </c>
      <c r="F50" s="30" t="s">
        <v>104</v>
      </c>
      <c r="G50" s="28"/>
      <c r="H50" s="30" t="s">
        <v>97</v>
      </c>
      <c r="I50" s="28" t="s">
        <v>99</v>
      </c>
      <c r="J50" s="14"/>
      <c r="K50" s="14"/>
      <c r="L50" s="14"/>
      <c r="M50" s="14"/>
      <c r="N50" s="14"/>
      <c r="O50" s="14"/>
      <c r="P50" s="14"/>
      <c r="Q50" s="14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ht="24.0" customHeight="1">
      <c r="A51" s="12"/>
      <c r="B51" s="67">
        <v>46.0</v>
      </c>
      <c r="C51" s="68" t="s">
        <v>111</v>
      </c>
      <c r="D51" s="69">
        <v>44897.0</v>
      </c>
      <c r="E51" s="68" t="s">
        <v>135</v>
      </c>
      <c r="F51" s="70" t="s">
        <v>98</v>
      </c>
      <c r="G51" s="68"/>
      <c r="H51" s="70" t="s">
        <v>103</v>
      </c>
      <c r="I51" s="68" t="s">
        <v>99</v>
      </c>
      <c r="J51" s="14"/>
      <c r="K51" s="14"/>
      <c r="L51" s="14"/>
      <c r="M51" s="14"/>
      <c r="N51" s="14"/>
      <c r="O51" s="14"/>
      <c r="P51" s="14"/>
      <c r="Q51" s="14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ht="14.2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ht="14.2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ht="14.2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ht="14.2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ht="14.2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ht="14.2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ht="14.2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ht="14.2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ht="14.2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ht="14.2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ht="14.2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ht="14.2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ht="14.2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ht="14.2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ht="14.2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ht="14.2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ht="14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ht="14.2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ht="14.2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ht="14.2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7" width="7.71"/>
    <col customWidth="1" min="8" max="8" width="9.43"/>
    <col customWidth="1" min="9" max="9" width="8.86"/>
    <col customWidth="1" min="10" max="23" width="7.71"/>
    <col customWidth="1" min="24" max="30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ht="30.0" customHeight="1">
      <c r="A2" s="71"/>
      <c r="B2" s="72"/>
      <c r="C2" s="73" t="s">
        <v>145</v>
      </c>
      <c r="D2" s="73"/>
      <c r="E2" s="74" t="s">
        <v>146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5"/>
      <c r="U2" s="75"/>
      <c r="V2" s="75"/>
      <c r="W2" s="77"/>
      <c r="X2" s="71"/>
      <c r="Y2" s="71"/>
    </row>
    <row r="3" ht="14.25" customHeight="1">
      <c r="A3" s="71"/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71"/>
      <c r="Y3" s="71"/>
    </row>
    <row r="4" ht="14.25" customHeight="1">
      <c r="A4" s="71"/>
      <c r="B4" s="81" t="s">
        <v>147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82"/>
      <c r="X4" s="71"/>
      <c r="Y4" s="71"/>
    </row>
    <row r="5" ht="14.25" customHeight="1">
      <c r="A5" s="71"/>
      <c r="B5" s="81" t="s">
        <v>148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82"/>
      <c r="X5" s="71"/>
      <c r="Y5" s="71"/>
    </row>
    <row r="6" ht="14.25" customHeight="1">
      <c r="A6" s="71"/>
      <c r="B6" s="8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82"/>
      <c r="X6" s="71"/>
      <c r="Y6" s="71"/>
    </row>
    <row r="7" ht="14.25" customHeight="1">
      <c r="A7" s="71"/>
      <c r="B7" s="81" t="s">
        <v>149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82"/>
      <c r="X7" s="71"/>
      <c r="Y7" s="71"/>
    </row>
    <row r="8" ht="14.25" customHeight="1">
      <c r="A8" s="71"/>
      <c r="B8" s="8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82"/>
      <c r="X8" s="71"/>
      <c r="Y8" s="71"/>
    </row>
    <row r="9" ht="14.25" customHeight="1">
      <c r="A9" s="71"/>
      <c r="B9" s="81" t="s">
        <v>150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2"/>
      <c r="X9" s="71"/>
      <c r="Y9" s="71"/>
    </row>
    <row r="10" ht="14.25" customHeight="1">
      <c r="A10" s="71"/>
      <c r="B10" s="81" t="s">
        <v>151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2"/>
      <c r="X10" s="71"/>
      <c r="Y10" s="71"/>
    </row>
    <row r="11" ht="14.25" customHeight="1">
      <c r="A11" s="71"/>
      <c r="B11" s="81" t="s">
        <v>152</v>
      </c>
      <c r="C11" s="8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2"/>
      <c r="X11" s="71"/>
      <c r="Y11" s="71"/>
    </row>
    <row r="12" ht="14.25" customHeight="1">
      <c r="A12" s="71"/>
      <c r="B12" s="84"/>
      <c r="C12" s="8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82"/>
      <c r="X12" s="71"/>
      <c r="Y12" s="71"/>
    </row>
    <row r="13" ht="14.25" customHeight="1">
      <c r="A13" s="71"/>
      <c r="B13" s="85" t="s">
        <v>153</v>
      </c>
      <c r="C13" s="8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82"/>
      <c r="X13" s="71"/>
      <c r="Y13" s="71"/>
    </row>
    <row r="14" ht="14.25" customHeight="1">
      <c r="A14" s="71"/>
      <c r="B14" s="81" t="s">
        <v>154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82"/>
      <c r="X14" s="71"/>
      <c r="Y14" s="71"/>
    </row>
    <row r="15" ht="14.25" customHeight="1">
      <c r="A15" s="71"/>
      <c r="B15" s="81" t="s">
        <v>155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82"/>
      <c r="X15" s="71"/>
      <c r="Y15" s="71"/>
      <c r="Z15" s="71"/>
      <c r="AA15" s="71"/>
      <c r="AC15" s="71"/>
      <c r="AD15" s="71"/>
    </row>
    <row r="16" ht="14.25" customHeight="1">
      <c r="A16" s="71"/>
      <c r="B16" s="8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82"/>
      <c r="X16" s="71"/>
      <c r="Y16" s="71"/>
      <c r="Z16" s="71"/>
      <c r="AA16" s="71"/>
      <c r="AB16" s="71"/>
      <c r="AC16" s="71"/>
      <c r="AD16" s="71"/>
    </row>
    <row r="17" ht="14.25" customHeight="1">
      <c r="A17" s="71"/>
      <c r="B17" s="81" t="s">
        <v>156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82"/>
      <c r="X17" s="71"/>
      <c r="Y17" s="71"/>
      <c r="Z17" s="71"/>
      <c r="AA17" s="71"/>
      <c r="AB17" s="71"/>
      <c r="AC17" s="71"/>
      <c r="AD17" s="71"/>
    </row>
    <row r="18" ht="14.25" customHeight="1">
      <c r="A18" s="71"/>
      <c r="B18" s="81" t="s">
        <v>157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82"/>
      <c r="X18" s="71"/>
      <c r="Y18" s="71"/>
      <c r="Z18" s="71"/>
      <c r="AA18" s="71"/>
      <c r="AB18" s="71"/>
      <c r="AC18" s="71"/>
      <c r="AD18" s="71"/>
    </row>
    <row r="19" ht="14.25" customHeight="1">
      <c r="A19" s="71"/>
      <c r="B19" s="81" t="s">
        <v>158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82"/>
      <c r="X19" s="71"/>
      <c r="Y19" s="71"/>
      <c r="Z19" s="71"/>
      <c r="AA19" s="71"/>
      <c r="AB19" s="71"/>
      <c r="AC19" s="71"/>
      <c r="AD19" s="71"/>
    </row>
    <row r="20" ht="14.25" customHeight="1">
      <c r="A20" s="71"/>
      <c r="B20" s="81" t="s">
        <v>159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2"/>
      <c r="X20" s="71"/>
      <c r="Y20" s="71"/>
      <c r="Z20" s="71"/>
      <c r="AA20" s="71"/>
      <c r="AB20" s="71"/>
      <c r="AC20" s="71"/>
      <c r="AD20" s="71"/>
    </row>
    <row r="21" ht="14.25" customHeight="1">
      <c r="A21" s="71"/>
      <c r="B21" s="8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2"/>
      <c r="X21" s="71"/>
      <c r="Y21" s="71"/>
      <c r="Z21" s="71"/>
      <c r="AA21" s="71"/>
      <c r="AB21" s="71"/>
      <c r="AC21" s="71"/>
      <c r="AD21" s="71"/>
    </row>
    <row r="22" ht="14.25" customHeight="1">
      <c r="A22" s="71"/>
      <c r="B22" s="81" t="s">
        <v>160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2"/>
      <c r="X22" s="71"/>
      <c r="Y22" s="71"/>
      <c r="Z22" s="71"/>
      <c r="AA22" s="71"/>
      <c r="AB22" s="71"/>
      <c r="AC22" s="71"/>
      <c r="AD22" s="71"/>
    </row>
    <row r="23" ht="14.25" customHeight="1">
      <c r="A23" s="71"/>
      <c r="B23" s="81" t="s">
        <v>161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2"/>
      <c r="X23" s="71"/>
      <c r="Y23" s="71"/>
      <c r="Z23" s="71"/>
      <c r="AA23" s="71"/>
      <c r="AB23" s="71"/>
      <c r="AC23" s="71"/>
      <c r="AD23" s="71"/>
    </row>
    <row r="24" ht="14.25" customHeight="1">
      <c r="A24" s="71"/>
      <c r="B24" s="81" t="s">
        <v>162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82"/>
      <c r="X24" s="71"/>
      <c r="Y24" s="71"/>
      <c r="Z24" s="71"/>
      <c r="AA24" s="71"/>
      <c r="AB24" s="71"/>
      <c r="AC24" s="71"/>
      <c r="AD24" s="71"/>
    </row>
    <row r="25" ht="14.25" customHeight="1">
      <c r="A25" s="71"/>
      <c r="B25" s="8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82"/>
      <c r="X25" s="71"/>
      <c r="Y25" s="71"/>
      <c r="Z25" s="71"/>
      <c r="AA25" s="71"/>
      <c r="AB25" s="71"/>
      <c r="AC25" s="71"/>
      <c r="AD25" s="71"/>
    </row>
    <row r="26" ht="14.25" customHeight="1">
      <c r="A26" s="71"/>
      <c r="B26" s="86" t="s">
        <v>163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82"/>
      <c r="X26" s="71"/>
      <c r="Y26" s="71"/>
      <c r="Z26" s="71"/>
      <c r="AA26" s="71"/>
      <c r="AB26" s="71"/>
      <c r="AC26" s="71"/>
      <c r="AD26" s="71"/>
    </row>
    <row r="27" ht="14.25" customHeight="1">
      <c r="A27" s="71"/>
      <c r="B27" s="81" t="s">
        <v>164</v>
      </c>
      <c r="C27" s="9"/>
      <c r="D27" s="9"/>
      <c r="E27" s="9"/>
      <c r="F27" s="9"/>
      <c r="G27" s="9"/>
      <c r="H27" s="9">
        <v>230.0</v>
      </c>
      <c r="I27" s="87" t="s">
        <v>165</v>
      </c>
      <c r="J27" s="9" t="s">
        <v>166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82"/>
      <c r="X27" s="71"/>
      <c r="Y27" s="71"/>
      <c r="Z27" s="71"/>
      <c r="AA27" s="71"/>
      <c r="AB27" s="71"/>
      <c r="AC27" s="71"/>
      <c r="AD27" s="71"/>
    </row>
    <row r="28" ht="14.25" customHeight="1">
      <c r="A28" s="71"/>
      <c r="B28" s="81" t="s">
        <v>167</v>
      </c>
      <c r="C28" s="9"/>
      <c r="D28" s="9"/>
      <c r="E28" s="9"/>
      <c r="F28" s="9"/>
      <c r="G28" s="9"/>
      <c r="H28" s="9">
        <v>92.0</v>
      </c>
      <c r="I28" s="87" t="s">
        <v>165</v>
      </c>
      <c r="J28" s="9" t="s">
        <v>168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82"/>
      <c r="X28" s="71"/>
      <c r="Y28" s="71"/>
      <c r="Z28" s="71"/>
      <c r="AA28" s="71"/>
      <c r="AB28" s="71"/>
      <c r="AC28" s="71"/>
      <c r="AD28" s="71"/>
    </row>
    <row r="29" ht="14.25" customHeight="1">
      <c r="A29" s="71"/>
      <c r="B29" s="81" t="s">
        <v>169</v>
      </c>
      <c r="C29" s="9"/>
      <c r="D29" s="9"/>
      <c r="E29" s="9"/>
      <c r="F29" s="9"/>
      <c r="G29" s="9"/>
      <c r="H29" s="9">
        <v>96.0</v>
      </c>
      <c r="I29" s="87" t="s">
        <v>165</v>
      </c>
      <c r="J29" s="9" t="s">
        <v>170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82"/>
      <c r="X29" s="71"/>
      <c r="Y29" s="71"/>
      <c r="Z29" s="71"/>
      <c r="AA29" s="71"/>
      <c r="AB29" s="71"/>
      <c r="AC29" s="71"/>
      <c r="AD29" s="71"/>
    </row>
    <row r="30" ht="14.25" customHeight="1">
      <c r="A30" s="71"/>
      <c r="B30" s="81" t="s">
        <v>171</v>
      </c>
      <c r="C30" s="9"/>
      <c r="D30" s="9"/>
      <c r="E30" s="9"/>
      <c r="F30" s="9"/>
      <c r="G30" s="9"/>
      <c r="H30" s="9">
        <f>16*5</f>
        <v>80</v>
      </c>
      <c r="I30" s="87" t="s">
        <v>165</v>
      </c>
      <c r="J30" s="9" t="s">
        <v>172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82"/>
      <c r="X30" s="71"/>
      <c r="Y30" s="71"/>
      <c r="Z30" s="71"/>
      <c r="AA30" s="71"/>
      <c r="AB30" s="71"/>
      <c r="AC30" s="71"/>
      <c r="AD30" s="71"/>
    </row>
    <row r="31" ht="14.25" customHeight="1">
      <c r="A31" s="71"/>
      <c r="B31" s="81" t="s">
        <v>173</v>
      </c>
      <c r="C31" s="9"/>
      <c r="D31" s="9"/>
      <c r="E31" s="9"/>
      <c r="F31" s="9"/>
      <c r="G31" s="9"/>
      <c r="H31" s="9">
        <f>8*8</f>
        <v>64</v>
      </c>
      <c r="I31" s="87" t="s">
        <v>165</v>
      </c>
      <c r="J31" s="9" t="s">
        <v>174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82"/>
      <c r="X31" s="71"/>
      <c r="Y31" s="71"/>
      <c r="Z31" s="71"/>
      <c r="AA31" s="71"/>
      <c r="AB31" s="71"/>
      <c r="AC31" s="71"/>
      <c r="AD31" s="71"/>
    </row>
    <row r="32" ht="14.25" customHeight="1">
      <c r="A32" s="71"/>
      <c r="B32" s="81" t="s">
        <v>175</v>
      </c>
      <c r="C32" s="9"/>
      <c r="D32" s="9"/>
      <c r="E32" s="9"/>
      <c r="F32" s="9"/>
      <c r="G32" s="9"/>
      <c r="H32" s="9">
        <f>4*12</f>
        <v>48</v>
      </c>
      <c r="I32" s="87" t="s">
        <v>165</v>
      </c>
      <c r="J32" s="9" t="s">
        <v>176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82"/>
      <c r="X32" s="71"/>
      <c r="Y32" s="71"/>
      <c r="Z32" s="71"/>
      <c r="AA32" s="71"/>
      <c r="AB32" s="71"/>
      <c r="AC32" s="71"/>
      <c r="AD32" s="71"/>
    </row>
    <row r="33" ht="14.25" customHeight="1">
      <c r="A33" s="71"/>
      <c r="B33" s="81" t="s">
        <v>177</v>
      </c>
      <c r="C33" s="9"/>
      <c r="D33" s="9"/>
      <c r="E33" s="9"/>
      <c r="F33" s="9"/>
      <c r="G33" s="9"/>
      <c r="H33" s="9">
        <f>2*20</f>
        <v>40</v>
      </c>
      <c r="I33" s="87" t="s">
        <v>165</v>
      </c>
      <c r="J33" s="9" t="s">
        <v>178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82"/>
      <c r="X33" s="71"/>
      <c r="Y33" s="71"/>
      <c r="Z33" s="71"/>
      <c r="AA33" s="71"/>
      <c r="AB33" s="71"/>
      <c r="AC33" s="71"/>
      <c r="AD33" s="71"/>
    </row>
    <row r="34" ht="14.25" customHeight="1">
      <c r="A34" s="71"/>
      <c r="B34" s="81" t="s">
        <v>179</v>
      </c>
      <c r="C34" s="9"/>
      <c r="D34" s="9"/>
      <c r="E34" s="9"/>
      <c r="F34" s="9"/>
      <c r="G34" s="9"/>
      <c r="H34" s="9">
        <v>50.0</v>
      </c>
      <c r="I34" s="87" t="s">
        <v>165</v>
      </c>
      <c r="J34" s="9" t="s">
        <v>180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82"/>
      <c r="X34" s="71"/>
      <c r="Y34" s="71"/>
      <c r="Z34" s="71"/>
      <c r="AA34" s="71"/>
      <c r="AB34" s="71"/>
      <c r="AC34" s="71"/>
      <c r="AD34" s="71"/>
    </row>
    <row r="35" ht="14.25" customHeight="1">
      <c r="A35" s="71"/>
      <c r="B35" s="81" t="s">
        <v>181</v>
      </c>
      <c r="C35" s="9"/>
      <c r="D35" s="9"/>
      <c r="E35" s="9"/>
      <c r="F35" s="9"/>
      <c r="G35" s="9"/>
      <c r="H35" s="88">
        <f>SUM(H27:H34)</f>
        <v>700</v>
      </c>
      <c r="I35" s="89" t="s">
        <v>165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82"/>
      <c r="X35" s="71"/>
      <c r="Y35" s="71"/>
      <c r="Z35" s="71"/>
      <c r="AA35" s="71"/>
      <c r="AB35" s="71"/>
      <c r="AC35" s="71"/>
      <c r="AD35" s="71"/>
    </row>
    <row r="36" ht="14.25" customHeight="1">
      <c r="A36" s="71"/>
      <c r="B36" s="81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82"/>
      <c r="X36" s="71"/>
      <c r="Y36" s="71"/>
      <c r="Z36" s="71"/>
      <c r="AA36" s="71"/>
      <c r="AB36" s="71"/>
      <c r="AC36" s="71"/>
      <c r="AD36" s="71"/>
    </row>
    <row r="37" ht="14.25" customHeight="1">
      <c r="A37" s="71"/>
      <c r="B37" s="81" t="s">
        <v>182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82"/>
      <c r="X37" s="71"/>
      <c r="Y37" s="71"/>
      <c r="Z37" s="71"/>
      <c r="AA37" s="71"/>
      <c r="AB37" s="71"/>
      <c r="AC37" s="71"/>
      <c r="AD37" s="71"/>
    </row>
    <row r="38" ht="14.25" customHeight="1">
      <c r="A38" s="71"/>
      <c r="B38" s="81" t="s">
        <v>183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82"/>
      <c r="X38" s="71"/>
      <c r="Y38" s="71"/>
      <c r="Z38" s="71"/>
      <c r="AA38" s="71"/>
      <c r="AB38" s="71"/>
      <c r="AC38" s="71"/>
      <c r="AD38" s="71"/>
    </row>
    <row r="39" ht="14.25" customHeight="1">
      <c r="A39" s="71"/>
      <c r="B39" s="8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82"/>
      <c r="X39" s="71"/>
      <c r="Y39" s="71"/>
      <c r="Z39" s="71"/>
      <c r="AA39" s="71"/>
      <c r="AB39" s="71"/>
      <c r="AC39" s="71"/>
      <c r="AD39" s="71"/>
    </row>
    <row r="40" ht="14.25" customHeight="1">
      <c r="A40" s="71"/>
      <c r="B40" s="86" t="s">
        <v>184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82"/>
      <c r="X40" s="71"/>
      <c r="Y40" s="71"/>
      <c r="Z40" s="71"/>
      <c r="AA40" s="71"/>
      <c r="AB40" s="71"/>
      <c r="AC40" s="71"/>
      <c r="AD40" s="71"/>
    </row>
    <row r="41" ht="14.25" customHeight="1">
      <c r="A41" s="71"/>
      <c r="B41" s="81" t="s">
        <v>185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82"/>
      <c r="X41" s="71"/>
      <c r="Y41" s="71"/>
      <c r="Z41" s="71"/>
      <c r="AA41" s="71"/>
      <c r="AB41" s="71"/>
      <c r="AC41" s="71"/>
      <c r="AD41" s="71"/>
    </row>
    <row r="42" ht="14.25" customHeight="1">
      <c r="A42" s="71"/>
      <c r="B42" s="81" t="s">
        <v>186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82"/>
      <c r="X42" s="71"/>
      <c r="Y42" s="71"/>
      <c r="Z42" s="71"/>
      <c r="AA42" s="71"/>
      <c r="AB42" s="71"/>
      <c r="AC42" s="71"/>
      <c r="AD42" s="71"/>
    </row>
    <row r="43" ht="14.25" customHeight="1">
      <c r="A43" s="71"/>
      <c r="B43" s="81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82"/>
      <c r="X43" s="71"/>
      <c r="Y43" s="71"/>
      <c r="Z43" s="71"/>
      <c r="AA43" s="71"/>
      <c r="AB43" s="71"/>
      <c r="AC43" s="71"/>
      <c r="AD43" s="71"/>
    </row>
    <row r="44" ht="14.25" customHeight="1">
      <c r="A44" s="71"/>
      <c r="B44" s="81" t="s">
        <v>187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82"/>
      <c r="X44" s="71"/>
      <c r="Y44" s="71"/>
      <c r="Z44" s="71"/>
      <c r="AA44" s="71"/>
      <c r="AB44" s="71"/>
      <c r="AC44" s="71"/>
      <c r="AD44" s="71"/>
    </row>
    <row r="45" ht="14.25" customHeight="1">
      <c r="A45" s="71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2"/>
      <c r="X45" s="71"/>
      <c r="Y45" s="71"/>
      <c r="Z45" s="71"/>
      <c r="AA45" s="71"/>
      <c r="AB45" s="71"/>
      <c r="AC45" s="71"/>
      <c r="AD45" s="71"/>
    </row>
    <row r="46" ht="14.2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</row>
    <row r="47" ht="14.2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</row>
    <row r="48" ht="14.2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</row>
    <row r="49" ht="14.2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</row>
    <row r="50" ht="14.2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</row>
    <row r="51" ht="14.2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</row>
    <row r="52" ht="14.2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</row>
    <row r="53" ht="14.2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</row>
    <row r="54" ht="14.2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</row>
    <row r="55" ht="14.2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</row>
    <row r="56" ht="14.2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</row>
    <row r="57" ht="14.2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</row>
    <row r="58" ht="14.2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</row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5.29"/>
    <col customWidth="1" min="3" max="3" width="15.29"/>
    <col customWidth="1" min="4" max="4" width="8.71"/>
    <col customWidth="1" min="5" max="5" width="21.29"/>
    <col customWidth="1" min="6" max="6" width="7.29"/>
    <col customWidth="1" min="7" max="7" width="21.29"/>
    <col customWidth="1" min="8" max="8" width="6.29"/>
    <col customWidth="1" min="9" max="9" width="8.71"/>
    <col customWidth="1" min="10" max="10" width="1.71"/>
    <col customWidth="1" min="11" max="11" width="8.71"/>
    <col customWidth="1" min="12" max="12" width="2.86"/>
    <col customWidth="1" min="13" max="13" width="16.71"/>
    <col customWidth="1" min="14" max="15" width="3.29"/>
    <col customWidth="1" min="16" max="16" width="21.0"/>
    <col customWidth="1" min="17" max="17" width="7.86"/>
    <col customWidth="1" min="18" max="18" width="8.71"/>
    <col customWidth="1" min="19" max="19" width="22.29"/>
    <col customWidth="1" min="20" max="20" width="3.29"/>
    <col customWidth="1" min="21" max="28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ht="30.0" customHeight="1">
      <c r="A2" s="71"/>
      <c r="B2" s="93"/>
      <c r="C2" s="94" t="s">
        <v>145</v>
      </c>
      <c r="D2" s="95"/>
      <c r="E2" s="94" t="s">
        <v>188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7"/>
      <c r="U2" s="71"/>
      <c r="V2" s="71"/>
      <c r="W2" s="71"/>
      <c r="X2" s="71"/>
      <c r="Y2" s="71"/>
      <c r="Z2" s="71"/>
      <c r="AA2" s="71"/>
      <c r="AB2" s="71"/>
    </row>
    <row r="3" ht="14.25" customHeight="1">
      <c r="A3" s="71"/>
      <c r="B3" s="98"/>
      <c r="C3" s="99"/>
      <c r="D3" s="100"/>
      <c r="E3" s="99"/>
      <c r="F3" s="101"/>
      <c r="G3" s="101"/>
      <c r="H3" s="101"/>
      <c r="I3" s="101"/>
      <c r="J3" s="101"/>
      <c r="K3" s="101"/>
      <c r="L3" s="101"/>
      <c r="M3" s="101"/>
      <c r="N3" s="101"/>
      <c r="O3" s="102"/>
      <c r="P3" s="102"/>
      <c r="Q3" s="101"/>
      <c r="R3" s="101"/>
      <c r="S3" s="101"/>
      <c r="T3" s="103"/>
      <c r="U3" s="71"/>
      <c r="V3" s="71"/>
      <c r="W3" s="71"/>
      <c r="X3" s="71"/>
      <c r="Y3" s="71"/>
      <c r="Z3" s="71"/>
      <c r="AA3" s="71"/>
      <c r="AB3" s="71"/>
    </row>
    <row r="4" ht="14.25" customHeight="1">
      <c r="A4" s="71"/>
      <c r="B4" s="98"/>
      <c r="C4" s="104"/>
      <c r="D4" s="100" t="s">
        <v>189</v>
      </c>
      <c r="E4" s="104"/>
      <c r="F4" s="105" t="s">
        <v>190</v>
      </c>
      <c r="G4" s="106"/>
      <c r="H4" s="106"/>
      <c r="I4" s="106"/>
      <c r="J4" s="106"/>
      <c r="K4" s="106"/>
      <c r="L4" s="107"/>
      <c r="M4" s="108"/>
      <c r="N4" s="104" t="s">
        <v>191</v>
      </c>
      <c r="O4" s="108"/>
      <c r="P4" s="99"/>
      <c r="Q4" s="109" t="s">
        <v>192</v>
      </c>
      <c r="R4" s="106"/>
      <c r="S4" s="107"/>
      <c r="T4" s="103"/>
      <c r="U4" s="71"/>
      <c r="V4" s="71"/>
      <c r="W4" s="71"/>
      <c r="X4" s="71"/>
      <c r="Y4" s="71"/>
      <c r="Z4" s="71"/>
      <c r="AA4" s="71"/>
      <c r="AB4" s="71"/>
    </row>
    <row r="5" ht="14.25" customHeight="1">
      <c r="A5" s="71"/>
      <c r="B5" s="98"/>
      <c r="C5" s="104"/>
      <c r="D5" s="100" t="s">
        <v>193</v>
      </c>
      <c r="E5" s="104"/>
      <c r="F5" s="110" t="s">
        <v>194</v>
      </c>
      <c r="G5" s="106"/>
      <c r="H5" s="106"/>
      <c r="I5" s="106"/>
      <c r="J5" s="106"/>
      <c r="K5" s="106"/>
      <c r="L5" s="107"/>
      <c r="M5" s="100"/>
      <c r="N5" s="99" t="s">
        <v>195</v>
      </c>
      <c r="O5" s="108"/>
      <c r="P5" s="99"/>
      <c r="Q5" s="109" t="s">
        <v>196</v>
      </c>
      <c r="R5" s="106"/>
      <c r="S5" s="107"/>
      <c r="T5" s="103"/>
      <c r="U5" s="71"/>
      <c r="V5" s="71"/>
      <c r="W5" s="71"/>
      <c r="X5" s="71"/>
      <c r="Y5" s="71"/>
      <c r="Z5" s="71"/>
      <c r="AA5" s="71"/>
      <c r="AB5" s="71"/>
    </row>
    <row r="6" ht="14.25" customHeight="1">
      <c r="A6" s="71"/>
      <c r="B6" s="98"/>
      <c r="C6" s="104"/>
      <c r="D6" s="100" t="s">
        <v>197</v>
      </c>
      <c r="E6" s="104"/>
      <c r="F6" s="105" t="s">
        <v>198</v>
      </c>
      <c r="G6" s="106"/>
      <c r="H6" s="106"/>
      <c r="I6" s="106"/>
      <c r="J6" s="106"/>
      <c r="K6" s="106"/>
      <c r="L6" s="107"/>
      <c r="M6" s="111"/>
      <c r="N6" s="99" t="s">
        <v>199</v>
      </c>
      <c r="O6" s="108"/>
      <c r="P6" s="99"/>
      <c r="Q6" s="109" t="s">
        <v>200</v>
      </c>
      <c r="R6" s="106"/>
      <c r="S6" s="107"/>
      <c r="T6" s="103"/>
      <c r="U6" s="71"/>
      <c r="V6" s="71"/>
      <c r="W6" s="71"/>
      <c r="X6" s="71"/>
      <c r="Y6" s="71"/>
      <c r="Z6" s="71"/>
      <c r="AA6" s="71"/>
      <c r="AB6" s="71"/>
    </row>
    <row r="7" ht="14.25" customHeight="1">
      <c r="A7" s="71"/>
      <c r="B7" s="112"/>
      <c r="C7" s="101"/>
      <c r="D7" s="113"/>
      <c r="E7" s="101"/>
      <c r="F7" s="114"/>
      <c r="G7" s="114"/>
      <c r="H7" s="114"/>
      <c r="I7" s="114"/>
      <c r="J7" s="114"/>
      <c r="K7" s="114"/>
      <c r="L7" s="114"/>
      <c r="M7" s="101"/>
      <c r="N7" s="101"/>
      <c r="O7" s="101"/>
      <c r="P7" s="101"/>
      <c r="Q7" s="101"/>
      <c r="R7" s="101"/>
      <c r="S7" s="101"/>
      <c r="T7" s="115"/>
      <c r="U7" s="71"/>
      <c r="V7" s="71"/>
      <c r="W7" s="71"/>
      <c r="X7" s="71"/>
      <c r="Y7" s="71"/>
      <c r="Z7" s="71"/>
      <c r="AA7" s="71"/>
      <c r="AB7" s="71"/>
    </row>
    <row r="8" ht="14.25" customHeight="1">
      <c r="A8" s="71"/>
      <c r="B8" s="116" t="s">
        <v>201</v>
      </c>
      <c r="C8" s="117" t="s">
        <v>8</v>
      </c>
      <c r="D8" s="117" t="s">
        <v>202</v>
      </c>
      <c r="E8" s="118" t="s">
        <v>203</v>
      </c>
      <c r="F8" s="119"/>
      <c r="G8" s="120"/>
      <c r="H8" s="121"/>
      <c r="I8" s="122" t="s">
        <v>204</v>
      </c>
      <c r="J8" s="119"/>
      <c r="K8" s="120"/>
      <c r="L8" s="121"/>
      <c r="M8" s="123" t="s">
        <v>204</v>
      </c>
      <c r="N8" s="108"/>
      <c r="O8" s="123"/>
      <c r="P8" s="122" t="s">
        <v>205</v>
      </c>
      <c r="Q8" s="119"/>
      <c r="R8" s="119"/>
      <c r="S8" s="120"/>
      <c r="T8" s="123"/>
      <c r="U8" s="71"/>
      <c r="V8" s="71"/>
      <c r="W8" s="71"/>
      <c r="X8" s="71"/>
      <c r="Y8" s="71"/>
      <c r="Z8" s="71"/>
      <c r="AA8" s="71"/>
      <c r="AB8" s="71"/>
    </row>
    <row r="9" ht="14.25" customHeight="1">
      <c r="A9" s="71"/>
      <c r="B9" s="116"/>
      <c r="C9" s="124"/>
      <c r="D9" s="117"/>
      <c r="E9" s="124" t="s">
        <v>10</v>
      </c>
      <c r="F9" s="125" t="s">
        <v>11</v>
      </c>
      <c r="G9" s="126" t="s">
        <v>12</v>
      </c>
      <c r="H9" s="121"/>
      <c r="I9" s="127" t="s">
        <v>10</v>
      </c>
      <c r="J9" s="128" t="s">
        <v>11</v>
      </c>
      <c r="K9" s="127" t="s">
        <v>12</v>
      </c>
      <c r="L9" s="116"/>
      <c r="M9" s="123" t="s">
        <v>206</v>
      </c>
      <c r="N9" s="108"/>
      <c r="O9" s="123"/>
      <c r="P9" s="122"/>
      <c r="Q9" s="119"/>
      <c r="R9" s="119"/>
      <c r="S9" s="120"/>
      <c r="T9" s="123"/>
      <c r="U9" s="71"/>
      <c r="V9" s="71"/>
      <c r="W9" s="71"/>
      <c r="X9" s="71"/>
      <c r="Y9" s="71"/>
      <c r="Z9" s="71"/>
      <c r="AA9" s="71"/>
      <c r="AB9" s="71"/>
    </row>
    <row r="10" ht="14.25" customHeight="1">
      <c r="A10" s="71"/>
      <c r="B10" s="129">
        <v>1.0</v>
      </c>
      <c r="C10" s="130">
        <v>44885.0</v>
      </c>
      <c r="D10" s="131" t="s">
        <v>19</v>
      </c>
      <c r="E10" s="132" t="s">
        <v>20</v>
      </c>
      <c r="F10" s="133" t="s">
        <v>11</v>
      </c>
      <c r="G10" s="134" t="s">
        <v>21</v>
      </c>
      <c r="H10" s="135"/>
      <c r="I10" s="136">
        <v>2.0</v>
      </c>
      <c r="J10" s="137" t="s">
        <v>11</v>
      </c>
      <c r="K10" s="136">
        <v>2.0</v>
      </c>
      <c r="L10" s="138"/>
      <c r="M10" s="139">
        <v>2.0</v>
      </c>
      <c r="N10" s="108"/>
      <c r="O10" s="101"/>
      <c r="P10" s="101"/>
      <c r="Q10" s="101"/>
      <c r="R10" s="101"/>
      <c r="S10" s="101"/>
      <c r="T10" s="140"/>
      <c r="U10" s="71"/>
      <c r="V10" s="71"/>
      <c r="W10" s="71"/>
      <c r="X10" s="71"/>
      <c r="Y10" s="71"/>
      <c r="Z10" s="71"/>
      <c r="AA10" s="71"/>
      <c r="AB10" s="71"/>
    </row>
    <row r="11" ht="14.25" customHeight="1">
      <c r="A11" s="71"/>
      <c r="B11" s="129">
        <v>2.0</v>
      </c>
      <c r="C11" s="130">
        <v>44886.0</v>
      </c>
      <c r="D11" s="131" t="s">
        <v>28</v>
      </c>
      <c r="E11" s="132" t="s">
        <v>29</v>
      </c>
      <c r="F11" s="133" t="s">
        <v>11</v>
      </c>
      <c r="G11" s="134" t="s">
        <v>30</v>
      </c>
      <c r="H11" s="135"/>
      <c r="I11" s="136">
        <v>5.0</v>
      </c>
      <c r="J11" s="141" t="s">
        <v>11</v>
      </c>
      <c r="K11" s="136">
        <v>1.0</v>
      </c>
      <c r="L11" s="142"/>
      <c r="M11" s="139">
        <v>1.0</v>
      </c>
      <c r="N11" s="108"/>
      <c r="O11" s="101"/>
      <c r="P11" s="143" t="s">
        <v>207</v>
      </c>
      <c r="Q11" s="144"/>
      <c r="R11" s="101"/>
      <c r="S11" s="145" t="s">
        <v>208</v>
      </c>
      <c r="T11" s="115"/>
      <c r="U11" s="71"/>
      <c r="V11" s="71"/>
      <c r="W11" s="71"/>
      <c r="X11" s="71"/>
      <c r="Y11" s="71"/>
      <c r="Z11" s="71"/>
      <c r="AA11" s="71"/>
      <c r="AB11" s="71"/>
    </row>
    <row r="12" ht="14.25" customHeight="1">
      <c r="A12" s="71"/>
      <c r="B12" s="129">
        <v>3.0</v>
      </c>
      <c r="C12" s="130">
        <v>44886.0</v>
      </c>
      <c r="D12" s="131" t="s">
        <v>19</v>
      </c>
      <c r="E12" s="132" t="s">
        <v>36</v>
      </c>
      <c r="F12" s="133" t="s">
        <v>11</v>
      </c>
      <c r="G12" s="146" t="s">
        <v>209</v>
      </c>
      <c r="H12" s="135"/>
      <c r="I12" s="136">
        <v>1.0</v>
      </c>
      <c r="J12" s="141" t="s">
        <v>11</v>
      </c>
      <c r="K12" s="136">
        <v>3.0</v>
      </c>
      <c r="L12" s="142"/>
      <c r="M12" s="139">
        <v>2.0</v>
      </c>
      <c r="N12" s="108"/>
      <c r="O12" s="101"/>
      <c r="P12" s="147" t="s">
        <v>23</v>
      </c>
      <c r="Q12" s="139">
        <v>4.0</v>
      </c>
      <c r="R12" s="101"/>
      <c r="S12" s="148" t="s">
        <v>45</v>
      </c>
      <c r="T12" s="115"/>
      <c r="U12" s="71"/>
      <c r="V12" s="71"/>
      <c r="W12" s="71"/>
      <c r="X12" s="71"/>
      <c r="Y12" s="71"/>
      <c r="Z12" s="71"/>
      <c r="AA12" s="71"/>
      <c r="AB12" s="71"/>
    </row>
    <row r="13" ht="14.25" customHeight="1">
      <c r="A13" s="71"/>
      <c r="B13" s="129">
        <v>4.0</v>
      </c>
      <c r="C13" s="130">
        <v>44886.0</v>
      </c>
      <c r="D13" s="131" t="s">
        <v>42</v>
      </c>
      <c r="E13" s="132" t="s">
        <v>43</v>
      </c>
      <c r="F13" s="133" t="s">
        <v>11</v>
      </c>
      <c r="G13" s="134" t="s">
        <v>44</v>
      </c>
      <c r="H13" s="135"/>
      <c r="I13" s="136">
        <v>1.0</v>
      </c>
      <c r="J13" s="141" t="s">
        <v>11</v>
      </c>
      <c r="K13" s="136">
        <v>3.0</v>
      </c>
      <c r="L13" s="142"/>
      <c r="M13" s="139">
        <v>3.0</v>
      </c>
      <c r="N13" s="108"/>
      <c r="O13" s="101"/>
      <c r="P13" s="147" t="s">
        <v>32</v>
      </c>
      <c r="Q13" s="139">
        <v>3.0</v>
      </c>
      <c r="R13" s="101"/>
      <c r="S13" s="149" t="s">
        <v>38</v>
      </c>
      <c r="T13" s="115"/>
      <c r="U13" s="71"/>
      <c r="V13" s="71"/>
      <c r="W13" s="71"/>
      <c r="X13" s="71"/>
      <c r="Y13" s="71"/>
      <c r="Z13" s="71"/>
      <c r="AA13" s="71"/>
      <c r="AB13" s="71"/>
    </row>
    <row r="14" ht="14.25" customHeight="1">
      <c r="A14" s="71"/>
      <c r="B14" s="129">
        <v>5.0</v>
      </c>
      <c r="C14" s="130">
        <v>44887.0</v>
      </c>
      <c r="D14" s="131" t="s">
        <v>50</v>
      </c>
      <c r="E14" s="132" t="s">
        <v>51</v>
      </c>
      <c r="F14" s="133" t="s">
        <v>11</v>
      </c>
      <c r="G14" s="134" t="s">
        <v>210</v>
      </c>
      <c r="H14" s="135"/>
      <c r="I14" s="136">
        <v>4.0</v>
      </c>
      <c r="J14" s="141" t="s">
        <v>11</v>
      </c>
      <c r="K14" s="136">
        <v>0.0</v>
      </c>
      <c r="L14" s="142"/>
      <c r="M14" s="139">
        <v>1.0</v>
      </c>
      <c r="N14" s="108"/>
      <c r="O14" s="101"/>
      <c r="P14" s="147" t="s">
        <v>38</v>
      </c>
      <c r="Q14" s="139">
        <v>2.0</v>
      </c>
      <c r="R14" s="101"/>
      <c r="S14" s="149" t="s">
        <v>24</v>
      </c>
      <c r="T14" s="115"/>
      <c r="U14" s="71"/>
      <c r="V14" s="71"/>
      <c r="W14" s="71"/>
      <c r="X14" s="71"/>
      <c r="Y14" s="71"/>
      <c r="Z14" s="71"/>
      <c r="AA14" s="71"/>
      <c r="AB14" s="71"/>
    </row>
    <row r="15" ht="14.25" customHeight="1">
      <c r="A15" s="71"/>
      <c r="B15" s="129">
        <v>6.0</v>
      </c>
      <c r="C15" s="130">
        <v>44887.0</v>
      </c>
      <c r="D15" s="131" t="s">
        <v>28</v>
      </c>
      <c r="E15" s="132" t="s">
        <v>54</v>
      </c>
      <c r="F15" s="133" t="s">
        <v>11</v>
      </c>
      <c r="G15" s="134" t="s">
        <v>55</v>
      </c>
      <c r="H15" s="135"/>
      <c r="I15" s="136">
        <v>2.0</v>
      </c>
      <c r="J15" s="141" t="s">
        <v>11</v>
      </c>
      <c r="K15" s="136">
        <v>0.0</v>
      </c>
      <c r="L15" s="142"/>
      <c r="M15" s="139">
        <v>1.0</v>
      </c>
      <c r="N15" s="108"/>
      <c r="O15" s="101"/>
      <c r="P15" s="150" t="s">
        <v>45</v>
      </c>
      <c r="Q15" s="139">
        <v>1.0</v>
      </c>
      <c r="R15" s="101"/>
      <c r="S15" s="149" t="s">
        <v>46</v>
      </c>
      <c r="T15" s="115"/>
      <c r="U15" s="71"/>
      <c r="V15" s="71"/>
      <c r="W15" s="71"/>
      <c r="X15" s="71"/>
      <c r="Y15" s="71"/>
      <c r="Z15" s="71"/>
      <c r="AA15" s="71"/>
      <c r="AB15" s="71"/>
    </row>
    <row r="16" ht="14.25" customHeight="1">
      <c r="A16" s="71"/>
      <c r="B16" s="129">
        <v>7.0</v>
      </c>
      <c r="C16" s="130">
        <v>44887.0</v>
      </c>
      <c r="D16" s="131" t="s">
        <v>19</v>
      </c>
      <c r="E16" s="132" t="s">
        <v>61</v>
      </c>
      <c r="F16" s="133" t="s">
        <v>11</v>
      </c>
      <c r="G16" s="134" t="s">
        <v>62</v>
      </c>
      <c r="H16" s="135"/>
      <c r="I16" s="136">
        <v>3.0</v>
      </c>
      <c r="J16" s="141" t="s">
        <v>11</v>
      </c>
      <c r="K16" s="136">
        <v>4.0</v>
      </c>
      <c r="L16" s="142"/>
      <c r="M16" s="139">
        <v>1.0</v>
      </c>
      <c r="N16" s="108"/>
      <c r="O16" s="101"/>
      <c r="P16" s="124" t="s">
        <v>211</v>
      </c>
      <c r="Q16" s="144"/>
      <c r="R16" s="101"/>
      <c r="S16" s="149" t="s">
        <v>25</v>
      </c>
      <c r="T16" s="115"/>
      <c r="U16" s="71"/>
      <c r="V16" s="71"/>
      <c r="W16" s="71"/>
      <c r="X16" s="71"/>
      <c r="Y16" s="71"/>
      <c r="Z16" s="71"/>
      <c r="AA16" s="71"/>
      <c r="AB16" s="71"/>
    </row>
    <row r="17" ht="14.25" customHeight="1">
      <c r="A17" s="71"/>
      <c r="B17" s="129">
        <v>8.0</v>
      </c>
      <c r="C17" s="130">
        <v>44887.0</v>
      </c>
      <c r="D17" s="131" t="s">
        <v>42</v>
      </c>
      <c r="E17" s="132" t="s">
        <v>67</v>
      </c>
      <c r="F17" s="133" t="s">
        <v>11</v>
      </c>
      <c r="G17" s="134" t="s">
        <v>68</v>
      </c>
      <c r="H17" s="135"/>
      <c r="I17" s="136">
        <v>4.0</v>
      </c>
      <c r="J17" s="141" t="s">
        <v>11</v>
      </c>
      <c r="K17" s="136">
        <v>1.0</v>
      </c>
      <c r="L17" s="142"/>
      <c r="M17" s="139">
        <v>1.0</v>
      </c>
      <c r="N17" s="108"/>
      <c r="O17" s="101"/>
      <c r="P17" s="147" t="s">
        <v>24</v>
      </c>
      <c r="Q17" s="139">
        <v>1.0</v>
      </c>
      <c r="R17" s="101"/>
      <c r="S17" s="149" t="s">
        <v>47</v>
      </c>
      <c r="T17" s="115"/>
      <c r="U17" s="71"/>
      <c r="V17" s="71"/>
      <c r="W17" s="71"/>
      <c r="X17" s="71"/>
      <c r="Y17" s="71"/>
      <c r="Z17" s="71"/>
      <c r="AA17" s="71"/>
      <c r="AB17" s="71"/>
    </row>
    <row r="18" ht="14.25" customHeight="1">
      <c r="A18" s="71"/>
      <c r="B18" s="129">
        <v>9.0</v>
      </c>
      <c r="C18" s="130">
        <v>44888.0</v>
      </c>
      <c r="D18" s="131" t="s">
        <v>50</v>
      </c>
      <c r="E18" s="132" t="s">
        <v>74</v>
      </c>
      <c r="F18" s="133" t="s">
        <v>11</v>
      </c>
      <c r="G18" s="134" t="s">
        <v>75</v>
      </c>
      <c r="H18" s="135"/>
      <c r="I18" s="136">
        <v>1.0</v>
      </c>
      <c r="J18" s="141" t="s">
        <v>11</v>
      </c>
      <c r="K18" s="136">
        <v>1.0</v>
      </c>
      <c r="L18" s="142"/>
      <c r="M18" s="139">
        <v>2.0</v>
      </c>
      <c r="N18" s="108"/>
      <c r="O18" s="101"/>
      <c r="P18" s="147" t="s">
        <v>33</v>
      </c>
      <c r="Q18" s="139">
        <v>3.0</v>
      </c>
      <c r="R18" s="101"/>
      <c r="S18" s="149" t="s">
        <v>41</v>
      </c>
      <c r="T18" s="115"/>
      <c r="U18" s="71"/>
      <c r="V18" s="71"/>
      <c r="W18" s="71"/>
      <c r="X18" s="71"/>
      <c r="Y18" s="71"/>
      <c r="Z18" s="71"/>
      <c r="AA18" s="71"/>
      <c r="AB18" s="71"/>
    </row>
    <row r="19" ht="14.25" customHeight="1">
      <c r="A19" s="71"/>
      <c r="B19" s="129">
        <v>10.0</v>
      </c>
      <c r="C19" s="130">
        <v>44888.0</v>
      </c>
      <c r="D19" s="131" t="s">
        <v>28</v>
      </c>
      <c r="E19" s="132" t="s">
        <v>81</v>
      </c>
      <c r="F19" s="133" t="s">
        <v>11</v>
      </c>
      <c r="G19" s="134" t="s">
        <v>82</v>
      </c>
      <c r="H19" s="135"/>
      <c r="I19" s="136">
        <v>3.0</v>
      </c>
      <c r="J19" s="141" t="s">
        <v>11</v>
      </c>
      <c r="K19" s="136">
        <v>1.0</v>
      </c>
      <c r="L19" s="142"/>
      <c r="M19" s="139">
        <v>1.0</v>
      </c>
      <c r="N19" s="108"/>
      <c r="O19" s="101"/>
      <c r="P19" s="147" t="s">
        <v>39</v>
      </c>
      <c r="Q19" s="139">
        <v>4.0</v>
      </c>
      <c r="R19" s="101"/>
      <c r="S19" s="149" t="s">
        <v>26</v>
      </c>
      <c r="T19" s="115"/>
      <c r="U19" s="71"/>
      <c r="V19" s="71"/>
      <c r="W19" s="71"/>
      <c r="X19" s="71"/>
      <c r="Y19" s="71"/>
      <c r="Z19" s="71"/>
      <c r="AA19" s="71"/>
      <c r="AB19" s="71"/>
    </row>
    <row r="20" ht="14.25" customHeight="1">
      <c r="A20" s="71"/>
      <c r="B20" s="129">
        <v>11.0</v>
      </c>
      <c r="C20" s="130">
        <v>44888.0</v>
      </c>
      <c r="D20" s="131" t="s">
        <v>19</v>
      </c>
      <c r="E20" s="132" t="s">
        <v>88</v>
      </c>
      <c r="F20" s="133" t="s">
        <v>11</v>
      </c>
      <c r="G20" s="134" t="s">
        <v>89</v>
      </c>
      <c r="H20" s="135"/>
      <c r="I20" s="136">
        <v>1.0</v>
      </c>
      <c r="J20" s="141" t="s">
        <v>11</v>
      </c>
      <c r="K20" s="136">
        <v>0.0</v>
      </c>
      <c r="L20" s="142"/>
      <c r="M20" s="139">
        <v>1.0</v>
      </c>
      <c r="N20" s="108"/>
      <c r="O20" s="101"/>
      <c r="P20" s="147" t="s">
        <v>46</v>
      </c>
      <c r="Q20" s="139">
        <v>2.0</v>
      </c>
      <c r="R20" s="101"/>
      <c r="S20" s="149" t="s">
        <v>63</v>
      </c>
      <c r="T20" s="115"/>
      <c r="U20" s="71"/>
      <c r="V20" s="71"/>
      <c r="W20" s="71"/>
      <c r="X20" s="71"/>
      <c r="Y20" s="71"/>
      <c r="Z20" s="71"/>
      <c r="AA20" s="71"/>
      <c r="AB20" s="71"/>
    </row>
    <row r="21" ht="14.25" customHeight="1">
      <c r="A21" s="71"/>
      <c r="B21" s="129">
        <v>12.0</v>
      </c>
      <c r="C21" s="130">
        <v>44888.0</v>
      </c>
      <c r="D21" s="131" t="s">
        <v>42</v>
      </c>
      <c r="E21" s="132" t="s">
        <v>90</v>
      </c>
      <c r="F21" s="133" t="s">
        <v>11</v>
      </c>
      <c r="G21" s="134" t="s">
        <v>91</v>
      </c>
      <c r="H21" s="135"/>
      <c r="I21" s="136">
        <v>2.0</v>
      </c>
      <c r="J21" s="141" t="s">
        <v>11</v>
      </c>
      <c r="K21" s="136">
        <v>0.0</v>
      </c>
      <c r="L21" s="142"/>
      <c r="M21" s="139">
        <v>1.0</v>
      </c>
      <c r="N21" s="108"/>
      <c r="O21" s="101"/>
      <c r="P21" s="143" t="s">
        <v>212</v>
      </c>
      <c r="Q21" s="144"/>
      <c r="R21" s="101"/>
      <c r="S21" s="149" t="s">
        <v>77</v>
      </c>
      <c r="T21" s="115"/>
      <c r="U21" s="71"/>
      <c r="V21" s="71"/>
      <c r="W21" s="71"/>
      <c r="X21" s="71"/>
      <c r="Y21" s="71"/>
      <c r="Z21" s="71"/>
      <c r="AA21" s="71"/>
      <c r="AB21" s="71"/>
    </row>
    <row r="22" ht="15.0" customHeight="1">
      <c r="A22" s="71"/>
      <c r="B22" s="129">
        <v>13.0</v>
      </c>
      <c r="C22" s="130">
        <v>44889.0</v>
      </c>
      <c r="D22" s="131" t="s">
        <v>50</v>
      </c>
      <c r="E22" s="132" t="s">
        <v>94</v>
      </c>
      <c r="F22" s="133" t="s">
        <v>11</v>
      </c>
      <c r="G22" s="134" t="s">
        <v>95</v>
      </c>
      <c r="H22" s="135"/>
      <c r="I22" s="136">
        <v>0.0</v>
      </c>
      <c r="J22" s="141" t="s">
        <v>11</v>
      </c>
      <c r="K22" s="136">
        <v>0.0</v>
      </c>
      <c r="L22" s="142"/>
      <c r="M22" s="139">
        <v>1.0</v>
      </c>
      <c r="N22" s="108"/>
      <c r="O22" s="101"/>
      <c r="P22" s="147" t="s">
        <v>25</v>
      </c>
      <c r="Q22" s="139">
        <v>1.0</v>
      </c>
      <c r="R22" s="101"/>
      <c r="S22" s="149" t="s">
        <v>64</v>
      </c>
      <c r="T22" s="115"/>
      <c r="U22" s="71"/>
      <c r="V22" s="71"/>
      <c r="W22" s="71"/>
      <c r="X22" s="71"/>
      <c r="Y22" s="71"/>
      <c r="Z22" s="71"/>
      <c r="AA22" s="71"/>
      <c r="AB22" s="71"/>
    </row>
    <row r="23" ht="15.0" customHeight="1">
      <c r="A23" s="71"/>
      <c r="B23" s="129">
        <v>14.0</v>
      </c>
      <c r="C23" s="130">
        <v>44889.0</v>
      </c>
      <c r="D23" s="131" t="s">
        <v>28</v>
      </c>
      <c r="E23" s="132" t="s">
        <v>97</v>
      </c>
      <c r="F23" s="133" t="s">
        <v>11</v>
      </c>
      <c r="G23" s="134" t="s">
        <v>98</v>
      </c>
      <c r="H23" s="135"/>
      <c r="I23" s="136">
        <v>2.0</v>
      </c>
      <c r="J23" s="141" t="s">
        <v>11</v>
      </c>
      <c r="K23" s="136">
        <v>0.0</v>
      </c>
      <c r="L23" s="142"/>
      <c r="M23" s="139">
        <v>1.0</v>
      </c>
      <c r="N23" s="108"/>
      <c r="O23" s="101"/>
      <c r="P23" s="147" t="s">
        <v>213</v>
      </c>
      <c r="Q23" s="139">
        <v>4.0</v>
      </c>
      <c r="R23" s="101"/>
      <c r="S23" s="149" t="s">
        <v>85</v>
      </c>
      <c r="T23" s="115"/>
      <c r="U23" s="71"/>
      <c r="V23" s="71"/>
      <c r="W23" s="71"/>
      <c r="X23" s="71"/>
      <c r="Y23" s="71"/>
      <c r="Z23" s="71"/>
      <c r="AA23" s="71"/>
      <c r="AB23" s="71"/>
    </row>
    <row r="24" ht="15.0" customHeight="1">
      <c r="A24" s="71"/>
      <c r="B24" s="129">
        <v>15.0</v>
      </c>
      <c r="C24" s="130">
        <v>44889.0</v>
      </c>
      <c r="D24" s="131" t="s">
        <v>19</v>
      </c>
      <c r="E24" s="132" t="s">
        <v>103</v>
      </c>
      <c r="F24" s="133" t="s">
        <v>11</v>
      </c>
      <c r="G24" s="134" t="s">
        <v>104</v>
      </c>
      <c r="H24" s="135"/>
      <c r="I24" s="136">
        <v>2.0</v>
      </c>
      <c r="J24" s="141" t="s">
        <v>11</v>
      </c>
      <c r="K24" s="136">
        <v>0.0</v>
      </c>
      <c r="L24" s="142"/>
      <c r="M24" s="139">
        <v>1.0</v>
      </c>
      <c r="N24" s="108"/>
      <c r="O24" s="101"/>
      <c r="P24" s="147" t="s">
        <v>40</v>
      </c>
      <c r="Q24" s="139">
        <v>3.0</v>
      </c>
      <c r="R24" s="101"/>
      <c r="S24" s="149" t="s">
        <v>65</v>
      </c>
      <c r="T24" s="115"/>
      <c r="U24" s="71"/>
      <c r="V24" s="71"/>
      <c r="W24" s="71"/>
      <c r="X24" s="71"/>
      <c r="Y24" s="71"/>
      <c r="Z24" s="71"/>
      <c r="AA24" s="71"/>
      <c r="AB24" s="71"/>
    </row>
    <row r="25" ht="14.25" customHeight="1">
      <c r="A25" s="71"/>
      <c r="B25" s="129">
        <v>16.0</v>
      </c>
      <c r="C25" s="130">
        <v>44889.0</v>
      </c>
      <c r="D25" s="131" t="s">
        <v>42</v>
      </c>
      <c r="E25" s="132" t="s">
        <v>107</v>
      </c>
      <c r="F25" s="133" t="s">
        <v>11</v>
      </c>
      <c r="G25" s="134" t="s">
        <v>108</v>
      </c>
      <c r="H25" s="135"/>
      <c r="I25" s="136">
        <v>4.0</v>
      </c>
      <c r="J25" s="141" t="s">
        <v>11</v>
      </c>
      <c r="K25" s="136">
        <v>1.0</v>
      </c>
      <c r="L25" s="142"/>
      <c r="M25" s="139">
        <v>1.0</v>
      </c>
      <c r="N25" s="108"/>
      <c r="O25" s="101"/>
      <c r="P25" s="147" t="s">
        <v>47</v>
      </c>
      <c r="Q25" s="139">
        <v>2.0</v>
      </c>
      <c r="R25" s="101"/>
      <c r="S25" s="149" t="s">
        <v>71</v>
      </c>
      <c r="T25" s="115"/>
      <c r="U25" s="71"/>
      <c r="V25" s="71"/>
      <c r="W25" s="71"/>
      <c r="X25" s="71"/>
      <c r="Y25" s="71"/>
      <c r="Z25" s="71"/>
      <c r="AA25" s="71"/>
      <c r="AB25" s="71"/>
    </row>
    <row r="26" ht="14.25" customHeight="1">
      <c r="A26" s="71"/>
      <c r="B26" s="129">
        <v>17.0</v>
      </c>
      <c r="C26" s="130">
        <v>44890.0</v>
      </c>
      <c r="D26" s="131" t="s">
        <v>50</v>
      </c>
      <c r="E26" s="132" t="s">
        <v>44</v>
      </c>
      <c r="F26" s="133" t="s">
        <v>11</v>
      </c>
      <c r="G26" s="134" t="s">
        <v>30</v>
      </c>
      <c r="H26" s="135"/>
      <c r="I26" s="136">
        <v>1.0</v>
      </c>
      <c r="J26" s="141" t="s">
        <v>11</v>
      </c>
      <c r="K26" s="136">
        <v>0.0</v>
      </c>
      <c r="L26" s="142"/>
      <c r="M26" s="139">
        <v>3.0</v>
      </c>
      <c r="N26" s="108"/>
      <c r="O26" s="101"/>
      <c r="P26" s="124" t="s">
        <v>214</v>
      </c>
      <c r="Q26" s="144"/>
      <c r="R26" s="101"/>
      <c r="S26" s="149" t="s">
        <v>80</v>
      </c>
      <c r="T26" s="115"/>
      <c r="U26" s="71"/>
      <c r="V26" s="71"/>
      <c r="W26" s="71"/>
      <c r="X26" s="71"/>
      <c r="Y26" s="71"/>
      <c r="Z26" s="71"/>
      <c r="AA26" s="71"/>
      <c r="AB26" s="71"/>
    </row>
    <row r="27" ht="14.25" customHeight="1">
      <c r="A27" s="71"/>
      <c r="B27" s="129">
        <v>18.0</v>
      </c>
      <c r="C27" s="130">
        <v>44890.0</v>
      </c>
      <c r="D27" s="131" t="s">
        <v>28</v>
      </c>
      <c r="E27" s="132" t="s">
        <v>20</v>
      </c>
      <c r="F27" s="133" t="s">
        <v>11</v>
      </c>
      <c r="G27" s="134" t="s">
        <v>36</v>
      </c>
      <c r="H27" s="135"/>
      <c r="I27" s="136">
        <v>0.0</v>
      </c>
      <c r="J27" s="141" t="s">
        <v>11</v>
      </c>
      <c r="K27" s="136">
        <v>2.0</v>
      </c>
      <c r="L27" s="142"/>
      <c r="M27" s="139">
        <v>2.0</v>
      </c>
      <c r="N27" s="108"/>
      <c r="O27" s="101"/>
      <c r="P27" s="147" t="s">
        <v>26</v>
      </c>
      <c r="Q27" s="139">
        <v>2.0</v>
      </c>
      <c r="R27" s="101"/>
      <c r="S27" s="149" t="s">
        <v>66</v>
      </c>
      <c r="T27" s="115"/>
      <c r="U27" s="71"/>
      <c r="V27" s="71"/>
      <c r="W27" s="71"/>
      <c r="X27" s="71"/>
      <c r="Y27" s="71"/>
      <c r="Z27" s="71"/>
      <c r="AA27" s="71"/>
      <c r="AB27" s="71"/>
    </row>
    <row r="28" ht="14.25" customHeight="1">
      <c r="A28" s="71"/>
      <c r="B28" s="129">
        <v>19.0</v>
      </c>
      <c r="C28" s="130">
        <v>44890.0</v>
      </c>
      <c r="D28" s="131" t="s">
        <v>19</v>
      </c>
      <c r="E28" s="151" t="s">
        <v>209</v>
      </c>
      <c r="F28" s="133" t="s">
        <v>11</v>
      </c>
      <c r="G28" s="134" t="s">
        <v>21</v>
      </c>
      <c r="H28" s="135"/>
      <c r="I28" s="136">
        <v>2.0</v>
      </c>
      <c r="J28" s="141" t="s">
        <v>11</v>
      </c>
      <c r="K28" s="136">
        <v>0.0</v>
      </c>
      <c r="L28" s="142"/>
      <c r="M28" s="139">
        <v>1.0</v>
      </c>
      <c r="N28" s="108"/>
      <c r="O28" s="101"/>
      <c r="P28" s="147" t="s">
        <v>35</v>
      </c>
      <c r="Q28" s="139">
        <v>3.0</v>
      </c>
      <c r="R28" s="101"/>
      <c r="S28" s="101"/>
      <c r="T28" s="115"/>
      <c r="U28" s="71"/>
      <c r="V28" s="71"/>
      <c r="W28" s="71"/>
      <c r="X28" s="71"/>
      <c r="Y28" s="71"/>
      <c r="Z28" s="71"/>
      <c r="AA28" s="71"/>
      <c r="AB28" s="71"/>
    </row>
    <row r="29" ht="14.25" customHeight="1">
      <c r="A29" s="71"/>
      <c r="B29" s="129">
        <v>20.0</v>
      </c>
      <c r="C29" s="130">
        <v>44890.0</v>
      </c>
      <c r="D29" s="131" t="s">
        <v>42</v>
      </c>
      <c r="E29" s="132" t="s">
        <v>29</v>
      </c>
      <c r="F29" s="133" t="s">
        <v>11</v>
      </c>
      <c r="G29" s="134" t="s">
        <v>43</v>
      </c>
      <c r="H29" s="135"/>
      <c r="I29" s="136">
        <v>3.0</v>
      </c>
      <c r="J29" s="141" t="s">
        <v>11</v>
      </c>
      <c r="K29" s="136">
        <v>2.0</v>
      </c>
      <c r="L29" s="142"/>
      <c r="M29" s="139">
        <v>1.0</v>
      </c>
      <c r="N29" s="108"/>
      <c r="O29" s="101"/>
      <c r="P29" s="147" t="s">
        <v>41</v>
      </c>
      <c r="Q29" s="139">
        <v>1.0</v>
      </c>
      <c r="R29" s="101"/>
      <c r="S29" s="145" t="s">
        <v>215</v>
      </c>
      <c r="T29" s="115"/>
      <c r="U29" s="71"/>
      <c r="V29" s="71"/>
      <c r="W29" s="71"/>
      <c r="X29" s="71"/>
      <c r="Y29" s="71"/>
      <c r="Z29" s="71"/>
      <c r="AA29" s="71"/>
      <c r="AB29" s="71"/>
    </row>
    <row r="30" ht="14.25" customHeight="1">
      <c r="A30" s="71"/>
      <c r="B30" s="129">
        <v>21.0</v>
      </c>
      <c r="C30" s="130">
        <v>44891.0</v>
      </c>
      <c r="D30" s="131" t="s">
        <v>50</v>
      </c>
      <c r="E30" s="132" t="s">
        <v>55</v>
      </c>
      <c r="F30" s="133" t="s">
        <v>11</v>
      </c>
      <c r="G30" s="134" t="s">
        <v>68</v>
      </c>
      <c r="H30" s="135"/>
      <c r="I30" s="136">
        <v>1.0</v>
      </c>
      <c r="J30" s="141" t="s">
        <v>11</v>
      </c>
      <c r="K30" s="136">
        <v>1.0</v>
      </c>
      <c r="L30" s="142"/>
      <c r="M30" s="139">
        <v>2.0</v>
      </c>
      <c r="N30" s="108"/>
      <c r="O30" s="101"/>
      <c r="P30" s="147" t="s">
        <v>48</v>
      </c>
      <c r="Q30" s="139">
        <v>4.0</v>
      </c>
      <c r="R30" s="101"/>
      <c r="S30" s="149" t="s">
        <v>45</v>
      </c>
      <c r="T30" s="115"/>
      <c r="U30" s="71"/>
      <c r="V30" s="71"/>
      <c r="W30" s="71"/>
      <c r="X30" s="71"/>
      <c r="Y30" s="71"/>
      <c r="Z30" s="71"/>
      <c r="AA30" s="71"/>
      <c r="AB30" s="71"/>
    </row>
    <row r="31" ht="14.25" customHeight="1">
      <c r="A31" s="71"/>
      <c r="B31" s="129">
        <v>22.0</v>
      </c>
      <c r="C31" s="130">
        <v>44891.0</v>
      </c>
      <c r="D31" s="131" t="s">
        <v>28</v>
      </c>
      <c r="E31" s="132" t="s">
        <v>62</v>
      </c>
      <c r="F31" s="133" t="s">
        <v>11</v>
      </c>
      <c r="G31" s="134" t="s">
        <v>210</v>
      </c>
      <c r="H31" s="135"/>
      <c r="I31" s="136">
        <v>2.0</v>
      </c>
      <c r="J31" s="141" t="s">
        <v>11</v>
      </c>
      <c r="K31" s="136">
        <v>1.0</v>
      </c>
      <c r="L31" s="142"/>
      <c r="M31" s="139">
        <v>1.0</v>
      </c>
      <c r="N31" s="108"/>
      <c r="O31" s="101"/>
      <c r="P31" s="143" t="s">
        <v>216</v>
      </c>
      <c r="Q31" s="144"/>
      <c r="R31" s="101"/>
      <c r="S31" s="149" t="s">
        <v>65</v>
      </c>
      <c r="T31" s="115"/>
      <c r="U31" s="71"/>
      <c r="V31" s="71"/>
      <c r="W31" s="71"/>
      <c r="X31" s="71"/>
      <c r="Y31" s="71"/>
      <c r="Z31" s="71"/>
      <c r="AA31" s="71"/>
      <c r="AB31" s="71"/>
    </row>
    <row r="32" ht="14.25" customHeight="1">
      <c r="A32" s="71"/>
      <c r="B32" s="129">
        <v>23.0</v>
      </c>
      <c r="C32" s="130">
        <v>44891.0</v>
      </c>
      <c r="D32" s="131" t="s">
        <v>19</v>
      </c>
      <c r="E32" s="132" t="s">
        <v>67</v>
      </c>
      <c r="F32" s="133" t="s">
        <v>11</v>
      </c>
      <c r="G32" s="134" t="s">
        <v>54</v>
      </c>
      <c r="H32" s="135"/>
      <c r="I32" s="136">
        <v>3.0</v>
      </c>
      <c r="J32" s="141" t="s">
        <v>11</v>
      </c>
      <c r="K32" s="136">
        <v>2.0</v>
      </c>
      <c r="L32" s="142"/>
      <c r="M32" s="139">
        <v>2.0</v>
      </c>
      <c r="N32" s="101"/>
      <c r="O32" s="101"/>
      <c r="P32" s="147" t="s">
        <v>63</v>
      </c>
      <c r="Q32" s="139">
        <v>2.0</v>
      </c>
      <c r="R32" s="101"/>
      <c r="S32" s="149" t="s">
        <v>25</v>
      </c>
      <c r="T32" s="115"/>
      <c r="U32" s="71"/>
      <c r="V32" s="71"/>
      <c r="W32" s="71"/>
      <c r="X32" s="71"/>
      <c r="Y32" s="71"/>
      <c r="Z32" s="71"/>
      <c r="AA32" s="71"/>
      <c r="AB32" s="71"/>
    </row>
    <row r="33" ht="14.25" customHeight="1">
      <c r="A33" s="71"/>
      <c r="B33" s="129">
        <v>24.0</v>
      </c>
      <c r="C33" s="130">
        <v>44891.0</v>
      </c>
      <c r="D33" s="131" t="s">
        <v>42</v>
      </c>
      <c r="E33" s="132" t="s">
        <v>51</v>
      </c>
      <c r="F33" s="133" t="s">
        <v>11</v>
      </c>
      <c r="G33" s="134" t="s">
        <v>61</v>
      </c>
      <c r="H33" s="135"/>
      <c r="I33" s="136">
        <v>2.0</v>
      </c>
      <c r="J33" s="141" t="s">
        <v>11</v>
      </c>
      <c r="K33" s="136">
        <v>0.0</v>
      </c>
      <c r="L33" s="142"/>
      <c r="M33" s="139">
        <v>1.0</v>
      </c>
      <c r="N33" s="101"/>
      <c r="O33" s="101"/>
      <c r="P33" s="147" t="s">
        <v>69</v>
      </c>
      <c r="Q33" s="139">
        <v>3.0</v>
      </c>
      <c r="R33" s="101"/>
      <c r="S33" s="149" t="s">
        <v>26</v>
      </c>
      <c r="T33" s="115"/>
      <c r="U33" s="71"/>
      <c r="V33" s="71"/>
      <c r="W33" s="71"/>
      <c r="X33" s="71"/>
      <c r="Y33" s="71"/>
      <c r="Z33" s="71"/>
      <c r="AA33" s="71"/>
      <c r="AB33" s="71"/>
    </row>
    <row r="34" ht="14.25" customHeight="1">
      <c r="A34" s="71"/>
      <c r="B34" s="129">
        <v>25.0</v>
      </c>
      <c r="C34" s="130">
        <v>44892.0</v>
      </c>
      <c r="D34" s="131" t="s">
        <v>50</v>
      </c>
      <c r="E34" s="132" t="s">
        <v>82</v>
      </c>
      <c r="F34" s="133" t="s">
        <v>11</v>
      </c>
      <c r="G34" s="134" t="s">
        <v>89</v>
      </c>
      <c r="H34" s="135"/>
      <c r="I34" s="136">
        <v>0.0</v>
      </c>
      <c r="J34" s="141" t="s">
        <v>11</v>
      </c>
      <c r="K34" s="136">
        <v>0.0</v>
      </c>
      <c r="L34" s="142"/>
      <c r="M34" s="139">
        <v>1.0</v>
      </c>
      <c r="N34" s="101"/>
      <c r="O34" s="101"/>
      <c r="P34" s="147" t="s">
        <v>77</v>
      </c>
      <c r="Q34" s="139">
        <v>1.0</v>
      </c>
      <c r="R34" s="101"/>
      <c r="S34" s="149" t="s">
        <v>64</v>
      </c>
      <c r="T34" s="115"/>
      <c r="U34" s="71"/>
      <c r="V34" s="71"/>
      <c r="W34" s="71"/>
      <c r="X34" s="71"/>
      <c r="Y34" s="71"/>
      <c r="Z34" s="71"/>
      <c r="AA34" s="71"/>
      <c r="AB34" s="71"/>
    </row>
    <row r="35" ht="14.25" customHeight="1">
      <c r="A35" s="71"/>
      <c r="B35" s="129">
        <v>26.0</v>
      </c>
      <c r="C35" s="130">
        <v>44892.0</v>
      </c>
      <c r="D35" s="131" t="s">
        <v>28</v>
      </c>
      <c r="E35" s="132" t="s">
        <v>90</v>
      </c>
      <c r="F35" s="133" t="s">
        <v>11</v>
      </c>
      <c r="G35" s="134" t="s">
        <v>74</v>
      </c>
      <c r="H35" s="135"/>
      <c r="I35" s="136">
        <v>2.0</v>
      </c>
      <c r="J35" s="141" t="s">
        <v>11</v>
      </c>
      <c r="K35" s="136">
        <v>0.0</v>
      </c>
      <c r="L35" s="142"/>
      <c r="M35" s="139">
        <v>1.0</v>
      </c>
      <c r="N35" s="101"/>
      <c r="O35" s="101"/>
      <c r="P35" s="147" t="s">
        <v>84</v>
      </c>
      <c r="Q35" s="139">
        <v>4.0</v>
      </c>
      <c r="R35" s="101"/>
      <c r="S35" s="149" t="s">
        <v>41</v>
      </c>
      <c r="T35" s="115"/>
      <c r="U35" s="71"/>
      <c r="V35" s="71"/>
      <c r="W35" s="71"/>
      <c r="X35" s="71"/>
      <c r="Y35" s="71"/>
      <c r="Z35" s="71"/>
      <c r="AA35" s="71"/>
      <c r="AB35" s="71"/>
    </row>
    <row r="36" ht="14.25" customHeight="1">
      <c r="A36" s="71"/>
      <c r="B36" s="129">
        <v>27.0</v>
      </c>
      <c r="C36" s="130">
        <v>44892.0</v>
      </c>
      <c r="D36" s="131" t="s">
        <v>19</v>
      </c>
      <c r="E36" s="132" t="s">
        <v>75</v>
      </c>
      <c r="F36" s="133" t="s">
        <v>11</v>
      </c>
      <c r="G36" s="134" t="s">
        <v>91</v>
      </c>
      <c r="H36" s="135"/>
      <c r="I36" s="136">
        <v>1.0</v>
      </c>
      <c r="J36" s="141" t="s">
        <v>11</v>
      </c>
      <c r="K36" s="136">
        <v>1.0</v>
      </c>
      <c r="L36" s="142"/>
      <c r="M36" s="139">
        <v>1.0</v>
      </c>
      <c r="N36" s="101"/>
      <c r="O36" s="101"/>
      <c r="P36" s="124" t="s">
        <v>217</v>
      </c>
      <c r="Q36" s="144"/>
      <c r="R36" s="101"/>
      <c r="S36" s="149" t="s">
        <v>77</v>
      </c>
      <c r="T36" s="115"/>
      <c r="U36" s="71"/>
      <c r="V36" s="71"/>
      <c r="W36" s="71"/>
      <c r="X36" s="71"/>
      <c r="Y36" s="71"/>
      <c r="Z36" s="71"/>
      <c r="AA36" s="71"/>
      <c r="AB36" s="71"/>
    </row>
    <row r="37" ht="14.25" customHeight="1">
      <c r="A37" s="71"/>
      <c r="B37" s="129">
        <v>28.0</v>
      </c>
      <c r="C37" s="130">
        <v>44892.0</v>
      </c>
      <c r="D37" s="131" t="s">
        <v>42</v>
      </c>
      <c r="E37" s="132" t="s">
        <v>88</v>
      </c>
      <c r="F37" s="133" t="s">
        <v>11</v>
      </c>
      <c r="G37" s="134" t="s">
        <v>81</v>
      </c>
      <c r="H37" s="135"/>
      <c r="I37" s="136">
        <v>1.0</v>
      </c>
      <c r="J37" s="141" t="s">
        <v>11</v>
      </c>
      <c r="K37" s="136">
        <v>2.0</v>
      </c>
      <c r="L37" s="142"/>
      <c r="M37" s="139">
        <v>1.0</v>
      </c>
      <c r="N37" s="108"/>
      <c r="O37" s="101"/>
      <c r="P37" s="147" t="s">
        <v>64</v>
      </c>
      <c r="Q37" s="139">
        <v>1.0</v>
      </c>
      <c r="R37" s="101"/>
      <c r="S37" s="149" t="s">
        <v>24</v>
      </c>
      <c r="T37" s="115"/>
      <c r="U37" s="71"/>
      <c r="V37" s="71"/>
      <c r="W37" s="71"/>
      <c r="X37" s="71"/>
      <c r="Y37" s="71"/>
      <c r="Z37" s="71"/>
      <c r="AA37" s="71"/>
      <c r="AB37" s="71"/>
    </row>
    <row r="38" ht="14.25" customHeight="1">
      <c r="A38" s="71"/>
      <c r="B38" s="129">
        <v>29.0</v>
      </c>
      <c r="C38" s="130">
        <v>44893.0</v>
      </c>
      <c r="D38" s="131" t="s">
        <v>50</v>
      </c>
      <c r="E38" s="132" t="s">
        <v>95</v>
      </c>
      <c r="F38" s="133" t="s">
        <v>11</v>
      </c>
      <c r="G38" s="134" t="s">
        <v>108</v>
      </c>
      <c r="H38" s="135"/>
      <c r="I38" s="136">
        <v>1.0</v>
      </c>
      <c r="J38" s="141" t="s">
        <v>11</v>
      </c>
      <c r="K38" s="136">
        <v>1.0</v>
      </c>
      <c r="L38" s="142"/>
      <c r="M38" s="139">
        <v>2.0</v>
      </c>
      <c r="N38" s="108"/>
      <c r="O38" s="101"/>
      <c r="P38" s="147" t="s">
        <v>70</v>
      </c>
      <c r="Q38" s="139">
        <v>4.0</v>
      </c>
      <c r="R38" s="101"/>
      <c r="S38" s="101"/>
      <c r="T38" s="115"/>
      <c r="U38" s="71"/>
      <c r="V38" s="71"/>
      <c r="W38" s="71"/>
      <c r="X38" s="71"/>
      <c r="Y38" s="71"/>
      <c r="Z38" s="71"/>
      <c r="AA38" s="71"/>
      <c r="AB38" s="71"/>
    </row>
    <row r="39" ht="14.25" customHeight="1">
      <c r="A39" s="71"/>
      <c r="B39" s="129">
        <v>30.0</v>
      </c>
      <c r="C39" s="130">
        <v>44893.0</v>
      </c>
      <c r="D39" s="131" t="s">
        <v>28</v>
      </c>
      <c r="E39" s="132" t="s">
        <v>98</v>
      </c>
      <c r="F39" s="133" t="s">
        <v>11</v>
      </c>
      <c r="G39" s="134" t="s">
        <v>104</v>
      </c>
      <c r="H39" s="135"/>
      <c r="I39" s="136">
        <v>1.0</v>
      </c>
      <c r="J39" s="141" t="s">
        <v>11</v>
      </c>
      <c r="K39" s="136">
        <v>3.0</v>
      </c>
      <c r="L39" s="142"/>
      <c r="M39" s="139">
        <v>3.0</v>
      </c>
      <c r="N39" s="108"/>
      <c r="O39" s="101"/>
      <c r="P39" s="147" t="s">
        <v>78</v>
      </c>
      <c r="Q39" s="139">
        <v>3.0</v>
      </c>
      <c r="R39" s="101"/>
      <c r="S39" s="145" t="s">
        <v>218</v>
      </c>
      <c r="T39" s="115"/>
      <c r="U39" s="71"/>
      <c r="V39" s="71"/>
      <c r="W39" s="71"/>
      <c r="X39" s="71"/>
      <c r="Y39" s="71"/>
      <c r="Z39" s="71"/>
      <c r="AA39" s="71"/>
      <c r="AB39" s="71"/>
    </row>
    <row r="40" ht="14.25" customHeight="1">
      <c r="A40" s="71"/>
      <c r="B40" s="129">
        <v>31.0</v>
      </c>
      <c r="C40" s="130">
        <v>44893.0</v>
      </c>
      <c r="D40" s="131" t="s">
        <v>19</v>
      </c>
      <c r="E40" s="132" t="s">
        <v>107</v>
      </c>
      <c r="F40" s="133" t="s">
        <v>11</v>
      </c>
      <c r="G40" s="134" t="s">
        <v>94</v>
      </c>
      <c r="H40" s="135"/>
      <c r="I40" s="136">
        <v>2.0</v>
      </c>
      <c r="J40" s="141" t="s">
        <v>11</v>
      </c>
      <c r="K40" s="136">
        <v>1.0</v>
      </c>
      <c r="L40" s="142"/>
      <c r="M40" s="139">
        <v>1.0</v>
      </c>
      <c r="N40" s="108"/>
      <c r="O40" s="101"/>
      <c r="P40" s="147" t="s">
        <v>85</v>
      </c>
      <c r="Q40" s="139">
        <v>2.0</v>
      </c>
      <c r="R40" s="101"/>
      <c r="S40" s="149" t="s">
        <v>65</v>
      </c>
      <c r="T40" s="115"/>
      <c r="U40" s="71"/>
      <c r="V40" s="71"/>
      <c r="W40" s="71"/>
      <c r="X40" s="71"/>
      <c r="Y40" s="71"/>
      <c r="Z40" s="71"/>
      <c r="AA40" s="71"/>
      <c r="AB40" s="71"/>
    </row>
    <row r="41" ht="14.25" customHeight="1">
      <c r="A41" s="71"/>
      <c r="B41" s="129">
        <v>32.0</v>
      </c>
      <c r="C41" s="130">
        <v>44893.0</v>
      </c>
      <c r="D41" s="131" t="s">
        <v>42</v>
      </c>
      <c r="E41" s="132" t="s">
        <v>103</v>
      </c>
      <c r="F41" s="133" t="s">
        <v>11</v>
      </c>
      <c r="G41" s="134" t="s">
        <v>97</v>
      </c>
      <c r="H41" s="135"/>
      <c r="I41" s="136">
        <v>3.0</v>
      </c>
      <c r="J41" s="141" t="s">
        <v>11</v>
      </c>
      <c r="K41" s="136">
        <v>3.0</v>
      </c>
      <c r="L41" s="142"/>
      <c r="M41" s="139">
        <v>2.0</v>
      </c>
      <c r="N41" s="108"/>
      <c r="O41" s="101"/>
      <c r="P41" s="143" t="s">
        <v>219</v>
      </c>
      <c r="Q41" s="144"/>
      <c r="R41" s="101"/>
      <c r="S41" s="149" t="s">
        <v>25</v>
      </c>
      <c r="T41" s="115"/>
      <c r="U41" s="71"/>
      <c r="V41" s="71"/>
      <c r="W41" s="71"/>
      <c r="X41" s="71"/>
      <c r="Y41" s="71"/>
      <c r="Z41" s="71"/>
      <c r="AA41" s="71"/>
      <c r="AB41" s="71"/>
    </row>
    <row r="42" ht="14.25" customHeight="1">
      <c r="A42" s="71"/>
      <c r="B42" s="129">
        <v>33.0</v>
      </c>
      <c r="C42" s="130">
        <v>44894.0</v>
      </c>
      <c r="D42" s="131" t="s">
        <v>135</v>
      </c>
      <c r="E42" s="132" t="s">
        <v>21</v>
      </c>
      <c r="F42" s="133" t="s">
        <v>11</v>
      </c>
      <c r="G42" s="134" t="s">
        <v>36</v>
      </c>
      <c r="H42" s="135"/>
      <c r="I42" s="136">
        <v>2.0</v>
      </c>
      <c r="J42" s="141" t="s">
        <v>11</v>
      </c>
      <c r="K42" s="136">
        <v>1.0</v>
      </c>
      <c r="L42" s="142"/>
      <c r="M42" s="139">
        <v>2.0</v>
      </c>
      <c r="N42" s="108"/>
      <c r="O42" s="101"/>
      <c r="P42" s="147" t="s">
        <v>65</v>
      </c>
      <c r="Q42" s="139">
        <v>1.0</v>
      </c>
      <c r="R42" s="101"/>
      <c r="S42" s="149" t="s">
        <v>26</v>
      </c>
      <c r="T42" s="115"/>
      <c r="U42" s="71"/>
      <c r="V42" s="71"/>
      <c r="W42" s="71"/>
      <c r="X42" s="71"/>
      <c r="Y42" s="71"/>
      <c r="Z42" s="71"/>
      <c r="AA42" s="71"/>
      <c r="AB42" s="71"/>
    </row>
    <row r="43" ht="15.0" customHeight="1">
      <c r="A43" s="71"/>
      <c r="B43" s="129">
        <v>34.0</v>
      </c>
      <c r="C43" s="130">
        <v>44894.0</v>
      </c>
      <c r="D43" s="131" t="s">
        <v>135</v>
      </c>
      <c r="E43" s="151" t="s">
        <v>209</v>
      </c>
      <c r="F43" s="133" t="s">
        <v>11</v>
      </c>
      <c r="G43" s="134" t="s">
        <v>20</v>
      </c>
      <c r="H43" s="135"/>
      <c r="I43" s="136">
        <v>4.0</v>
      </c>
      <c r="J43" s="141" t="s">
        <v>11</v>
      </c>
      <c r="K43" s="136">
        <v>1.0</v>
      </c>
      <c r="L43" s="142"/>
      <c r="M43" s="139">
        <v>1.0</v>
      </c>
      <c r="N43" s="108"/>
      <c r="O43" s="101"/>
      <c r="P43" s="147" t="s">
        <v>71</v>
      </c>
      <c r="Q43" s="139">
        <v>2.0</v>
      </c>
      <c r="R43" s="101"/>
      <c r="S43" s="149" t="s">
        <v>24</v>
      </c>
      <c r="T43" s="115"/>
      <c r="U43" s="71"/>
      <c r="V43" s="71"/>
      <c r="W43" s="71"/>
      <c r="X43" s="71"/>
      <c r="Y43" s="71"/>
      <c r="Z43" s="71"/>
      <c r="AA43" s="71"/>
      <c r="AB43" s="71"/>
    </row>
    <row r="44" ht="15.0" customHeight="1">
      <c r="A44" s="71"/>
      <c r="B44" s="129">
        <v>35.0</v>
      </c>
      <c r="C44" s="130">
        <v>44894.0</v>
      </c>
      <c r="D44" s="131" t="s">
        <v>42</v>
      </c>
      <c r="E44" s="132" t="s">
        <v>44</v>
      </c>
      <c r="F44" s="133" t="s">
        <v>11</v>
      </c>
      <c r="G44" s="134" t="s">
        <v>29</v>
      </c>
      <c r="H44" s="135"/>
      <c r="I44" s="136">
        <v>1.0</v>
      </c>
      <c r="J44" s="141" t="s">
        <v>11</v>
      </c>
      <c r="K44" s="136">
        <v>2.0</v>
      </c>
      <c r="L44" s="142"/>
      <c r="M44" s="139">
        <v>2.0</v>
      </c>
      <c r="N44" s="108"/>
      <c r="O44" s="101"/>
      <c r="P44" s="147" t="s">
        <v>79</v>
      </c>
      <c r="Q44" s="139">
        <v>3.0</v>
      </c>
      <c r="R44" s="101"/>
      <c r="S44" s="101"/>
      <c r="T44" s="115"/>
      <c r="U44" s="71"/>
      <c r="V44" s="71"/>
      <c r="W44" s="71"/>
      <c r="X44" s="71"/>
      <c r="Y44" s="71"/>
      <c r="Z44" s="71"/>
      <c r="AA44" s="71"/>
      <c r="AB44" s="71"/>
    </row>
    <row r="45" ht="15.0" customHeight="1">
      <c r="A45" s="71"/>
      <c r="B45" s="129">
        <v>36.0</v>
      </c>
      <c r="C45" s="130">
        <v>44894.0</v>
      </c>
      <c r="D45" s="131" t="s">
        <v>42</v>
      </c>
      <c r="E45" s="132" t="s">
        <v>30</v>
      </c>
      <c r="F45" s="133" t="s">
        <v>11</v>
      </c>
      <c r="G45" s="134" t="s">
        <v>43</v>
      </c>
      <c r="H45" s="135"/>
      <c r="I45" s="136">
        <v>1.0</v>
      </c>
      <c r="J45" s="141" t="s">
        <v>11</v>
      </c>
      <c r="K45" s="136">
        <v>0.0</v>
      </c>
      <c r="L45" s="152"/>
      <c r="M45" s="139">
        <v>2.0</v>
      </c>
      <c r="N45" s="108"/>
      <c r="O45" s="101"/>
      <c r="P45" s="147" t="s">
        <v>86</v>
      </c>
      <c r="Q45" s="139">
        <v>4.0</v>
      </c>
      <c r="R45" s="101"/>
      <c r="S45" s="145" t="s">
        <v>220</v>
      </c>
      <c r="T45" s="115"/>
      <c r="U45" s="71"/>
      <c r="V45" s="71"/>
      <c r="W45" s="71"/>
      <c r="X45" s="71"/>
      <c r="Y45" s="71"/>
      <c r="Z45" s="71"/>
      <c r="AA45" s="71"/>
      <c r="AB45" s="71"/>
    </row>
    <row r="46" ht="14.25" customHeight="1">
      <c r="A46" s="71"/>
      <c r="B46" s="129">
        <v>37.0</v>
      </c>
      <c r="C46" s="130">
        <v>44895.0</v>
      </c>
      <c r="D46" s="131" t="s">
        <v>42</v>
      </c>
      <c r="E46" s="132" t="s">
        <v>62</v>
      </c>
      <c r="F46" s="133" t="s">
        <v>11</v>
      </c>
      <c r="G46" s="134" t="s">
        <v>51</v>
      </c>
      <c r="H46" s="135"/>
      <c r="I46" s="136">
        <v>1.0</v>
      </c>
      <c r="J46" s="141" t="s">
        <v>11</v>
      </c>
      <c r="K46" s="136">
        <v>2.0</v>
      </c>
      <c r="L46" s="142"/>
      <c r="M46" s="139">
        <v>2.0</v>
      </c>
      <c r="N46" s="108"/>
      <c r="O46" s="101"/>
      <c r="P46" s="124" t="s">
        <v>221</v>
      </c>
      <c r="Q46" s="144"/>
      <c r="R46" s="101"/>
      <c r="S46" s="149" t="s">
        <v>65</v>
      </c>
      <c r="T46" s="115"/>
      <c r="U46" s="71"/>
      <c r="V46" s="71"/>
      <c r="W46" s="71"/>
      <c r="X46" s="71"/>
      <c r="Y46" s="71"/>
      <c r="Z46" s="71"/>
      <c r="AA46" s="71"/>
      <c r="AB46" s="71"/>
    </row>
    <row r="47" ht="14.25" customHeight="1">
      <c r="A47" s="71"/>
      <c r="B47" s="129">
        <v>38.0</v>
      </c>
      <c r="C47" s="130">
        <v>44895.0</v>
      </c>
      <c r="D47" s="131" t="s">
        <v>42</v>
      </c>
      <c r="E47" s="132" t="s">
        <v>210</v>
      </c>
      <c r="F47" s="133" t="s">
        <v>11</v>
      </c>
      <c r="G47" s="134" t="s">
        <v>61</v>
      </c>
      <c r="H47" s="135"/>
      <c r="I47" s="136">
        <v>0.0</v>
      </c>
      <c r="J47" s="141" t="s">
        <v>11</v>
      </c>
      <c r="K47" s="136">
        <v>2.0</v>
      </c>
      <c r="L47" s="142"/>
      <c r="M47" s="139">
        <v>2.0</v>
      </c>
      <c r="N47" s="108"/>
      <c r="O47" s="101"/>
      <c r="P47" s="147" t="s">
        <v>66</v>
      </c>
      <c r="Q47" s="139">
        <v>2.0</v>
      </c>
      <c r="R47" s="101"/>
      <c r="S47" s="149" t="s">
        <v>25</v>
      </c>
      <c r="T47" s="115"/>
      <c r="U47" s="71"/>
      <c r="V47" s="71"/>
      <c r="W47" s="71"/>
      <c r="X47" s="71"/>
      <c r="Y47" s="71"/>
      <c r="Z47" s="71"/>
      <c r="AA47" s="71"/>
      <c r="AB47" s="71"/>
    </row>
    <row r="48" ht="14.25" customHeight="1">
      <c r="A48" s="71"/>
      <c r="B48" s="129">
        <v>39.0</v>
      </c>
      <c r="C48" s="130">
        <v>44895.0</v>
      </c>
      <c r="D48" s="131" t="s">
        <v>135</v>
      </c>
      <c r="E48" s="132" t="s">
        <v>68</v>
      </c>
      <c r="F48" s="133" t="s">
        <v>11</v>
      </c>
      <c r="G48" s="134" t="s">
        <v>54</v>
      </c>
      <c r="H48" s="135"/>
      <c r="I48" s="136">
        <v>1.0</v>
      </c>
      <c r="J48" s="141" t="s">
        <v>11</v>
      </c>
      <c r="K48" s="136">
        <v>3.0</v>
      </c>
      <c r="L48" s="142"/>
      <c r="M48" s="139">
        <v>2.0</v>
      </c>
      <c r="N48" s="108"/>
      <c r="O48" s="101"/>
      <c r="P48" s="147" t="s">
        <v>72</v>
      </c>
      <c r="Q48" s="139">
        <v>3.0</v>
      </c>
      <c r="R48" s="101"/>
      <c r="S48" s="101"/>
      <c r="T48" s="115"/>
      <c r="U48" s="71"/>
      <c r="V48" s="71"/>
      <c r="W48" s="71"/>
      <c r="X48" s="71"/>
      <c r="Y48" s="71"/>
      <c r="Z48" s="71"/>
      <c r="AA48" s="71"/>
      <c r="AB48" s="71"/>
    </row>
    <row r="49" ht="14.25" customHeight="1">
      <c r="A49" s="71"/>
      <c r="B49" s="129">
        <v>40.0</v>
      </c>
      <c r="C49" s="130">
        <v>44895.0</v>
      </c>
      <c r="D49" s="131" t="s">
        <v>135</v>
      </c>
      <c r="E49" s="132" t="s">
        <v>55</v>
      </c>
      <c r="F49" s="133" t="s">
        <v>11</v>
      </c>
      <c r="G49" s="134" t="s">
        <v>67</v>
      </c>
      <c r="H49" s="135"/>
      <c r="I49" s="136">
        <v>1.0</v>
      </c>
      <c r="J49" s="141" t="s">
        <v>11</v>
      </c>
      <c r="K49" s="136">
        <v>2.0</v>
      </c>
      <c r="L49" s="142"/>
      <c r="M49" s="139">
        <v>2.0</v>
      </c>
      <c r="N49" s="108"/>
      <c r="O49" s="101"/>
      <c r="P49" s="147" t="s">
        <v>80</v>
      </c>
      <c r="Q49" s="139">
        <v>1.0</v>
      </c>
      <c r="R49" s="101"/>
      <c r="S49" s="145" t="s">
        <v>222</v>
      </c>
      <c r="T49" s="115"/>
      <c r="U49" s="71"/>
      <c r="V49" s="71"/>
      <c r="W49" s="71"/>
      <c r="X49" s="71"/>
      <c r="Y49" s="71"/>
      <c r="Z49" s="71"/>
      <c r="AA49" s="71"/>
      <c r="AB49" s="71"/>
    </row>
    <row r="50" ht="14.25" customHeight="1">
      <c r="A50" s="71"/>
      <c r="B50" s="129">
        <v>41.0</v>
      </c>
      <c r="C50" s="130">
        <v>44896.0</v>
      </c>
      <c r="D50" s="131" t="s">
        <v>42</v>
      </c>
      <c r="E50" s="132" t="s">
        <v>82</v>
      </c>
      <c r="F50" s="133" t="s">
        <v>11</v>
      </c>
      <c r="G50" s="134" t="s">
        <v>88</v>
      </c>
      <c r="H50" s="135"/>
      <c r="I50" s="136">
        <v>1.0</v>
      </c>
      <c r="J50" s="141" t="s">
        <v>11</v>
      </c>
      <c r="K50" s="136">
        <v>2.0</v>
      </c>
      <c r="L50" s="142"/>
      <c r="M50" s="139">
        <v>2.0</v>
      </c>
      <c r="N50" s="108"/>
      <c r="O50" s="101"/>
      <c r="P50" s="147" t="s">
        <v>87</v>
      </c>
      <c r="Q50" s="139">
        <v>4.0</v>
      </c>
      <c r="R50" s="101"/>
      <c r="S50" s="149" t="s">
        <v>65</v>
      </c>
      <c r="T50" s="115"/>
      <c r="U50" s="71"/>
      <c r="V50" s="71"/>
      <c r="W50" s="71"/>
      <c r="X50" s="71"/>
      <c r="Y50" s="71"/>
      <c r="Z50" s="71"/>
      <c r="AA50" s="71"/>
      <c r="AB50" s="71"/>
    </row>
    <row r="51" ht="14.25" customHeight="1">
      <c r="A51" s="71"/>
      <c r="B51" s="129">
        <v>42.0</v>
      </c>
      <c r="C51" s="130">
        <v>44896.0</v>
      </c>
      <c r="D51" s="131" t="s">
        <v>42</v>
      </c>
      <c r="E51" s="132" t="s">
        <v>89</v>
      </c>
      <c r="F51" s="133" t="s">
        <v>11</v>
      </c>
      <c r="G51" s="134" t="s">
        <v>81</v>
      </c>
      <c r="H51" s="135"/>
      <c r="I51" s="136">
        <v>1.0</v>
      </c>
      <c r="J51" s="141" t="s">
        <v>11</v>
      </c>
      <c r="K51" s="136">
        <v>3.0</v>
      </c>
      <c r="L51" s="142"/>
      <c r="M51" s="139">
        <v>2.0</v>
      </c>
      <c r="N51" s="108"/>
      <c r="O51" s="101"/>
      <c r="P51" s="101"/>
      <c r="Q51" s="101"/>
      <c r="R51" s="101"/>
      <c r="S51" s="101"/>
      <c r="T51" s="115"/>
      <c r="U51" s="71"/>
      <c r="V51" s="71"/>
      <c r="W51" s="71"/>
      <c r="X51" s="71"/>
      <c r="Y51" s="71"/>
      <c r="Z51" s="71"/>
      <c r="AA51" s="71"/>
      <c r="AB51" s="71"/>
    </row>
    <row r="52" ht="14.25" customHeight="1">
      <c r="A52" s="71"/>
      <c r="B52" s="129">
        <v>43.0</v>
      </c>
      <c r="C52" s="130">
        <v>44896.0</v>
      </c>
      <c r="D52" s="131" t="s">
        <v>135</v>
      </c>
      <c r="E52" s="132" t="s">
        <v>75</v>
      </c>
      <c r="F52" s="133" t="s">
        <v>11</v>
      </c>
      <c r="G52" s="134" t="s">
        <v>90</v>
      </c>
      <c r="H52" s="135"/>
      <c r="I52" s="136">
        <v>1.0</v>
      </c>
      <c r="J52" s="141" t="s">
        <v>11</v>
      </c>
      <c r="K52" s="136">
        <v>1.0</v>
      </c>
      <c r="L52" s="142"/>
      <c r="M52" s="139">
        <v>2.0</v>
      </c>
      <c r="N52" s="108"/>
      <c r="O52" s="101"/>
      <c r="P52" s="153" t="s">
        <v>223</v>
      </c>
      <c r="Q52" s="154"/>
      <c r="R52" s="154"/>
      <c r="S52" s="155"/>
      <c r="T52" s="115"/>
      <c r="U52" s="71"/>
      <c r="V52" s="71"/>
      <c r="W52" s="71"/>
      <c r="X52" s="71"/>
      <c r="Y52" s="71"/>
      <c r="Z52" s="71"/>
      <c r="AA52" s="71"/>
      <c r="AB52" s="71"/>
    </row>
    <row r="53" ht="14.25" customHeight="1">
      <c r="A53" s="71"/>
      <c r="B53" s="129">
        <v>44.0</v>
      </c>
      <c r="C53" s="130">
        <v>44896.0</v>
      </c>
      <c r="D53" s="131" t="s">
        <v>135</v>
      </c>
      <c r="E53" s="132" t="s">
        <v>91</v>
      </c>
      <c r="F53" s="133" t="s">
        <v>11</v>
      </c>
      <c r="G53" s="134" t="s">
        <v>74</v>
      </c>
      <c r="H53" s="135"/>
      <c r="I53" s="136">
        <v>3.0</v>
      </c>
      <c r="J53" s="141" t="s">
        <v>11</v>
      </c>
      <c r="K53" s="136">
        <v>3.0</v>
      </c>
      <c r="L53" s="142"/>
      <c r="M53" s="139">
        <v>2.0</v>
      </c>
      <c r="N53" s="108"/>
      <c r="O53" s="101"/>
      <c r="P53" s="156"/>
      <c r="S53" s="157"/>
      <c r="T53" s="115"/>
      <c r="U53" s="71"/>
      <c r="V53" s="71"/>
      <c r="W53" s="71"/>
      <c r="X53" s="71"/>
      <c r="Y53" s="71"/>
      <c r="Z53" s="71"/>
      <c r="AA53" s="71"/>
      <c r="AB53" s="71"/>
    </row>
    <row r="54" ht="14.25" customHeight="1">
      <c r="A54" s="71"/>
      <c r="B54" s="129">
        <v>45.0</v>
      </c>
      <c r="C54" s="130">
        <v>44897.0</v>
      </c>
      <c r="D54" s="131" t="s">
        <v>42</v>
      </c>
      <c r="E54" s="132" t="s">
        <v>108</v>
      </c>
      <c r="F54" s="133" t="s">
        <v>11</v>
      </c>
      <c r="G54" s="134" t="s">
        <v>94</v>
      </c>
      <c r="H54" s="135"/>
      <c r="I54" s="136">
        <v>4.0</v>
      </c>
      <c r="J54" s="141" t="s">
        <v>11</v>
      </c>
      <c r="K54" s="136">
        <v>4.0</v>
      </c>
      <c r="L54" s="142"/>
      <c r="M54" s="139">
        <v>3.0</v>
      </c>
      <c r="N54" s="108"/>
      <c r="O54" s="101"/>
      <c r="P54" s="156"/>
      <c r="S54" s="157"/>
      <c r="T54" s="115"/>
      <c r="U54" s="71"/>
      <c r="V54" s="71"/>
      <c r="W54" s="71"/>
      <c r="X54" s="71"/>
      <c r="Y54" s="71"/>
      <c r="Z54" s="71"/>
      <c r="AA54" s="71"/>
      <c r="AB54" s="71"/>
    </row>
    <row r="55" ht="14.25" customHeight="1">
      <c r="A55" s="71"/>
      <c r="B55" s="129">
        <v>46.0</v>
      </c>
      <c r="C55" s="130">
        <v>44897.0</v>
      </c>
      <c r="D55" s="131" t="s">
        <v>42</v>
      </c>
      <c r="E55" s="132" t="s">
        <v>95</v>
      </c>
      <c r="F55" s="133" t="s">
        <v>11</v>
      </c>
      <c r="G55" s="134" t="s">
        <v>107</v>
      </c>
      <c r="H55" s="135"/>
      <c r="I55" s="136">
        <v>1.0</v>
      </c>
      <c r="J55" s="141" t="s">
        <v>11</v>
      </c>
      <c r="K55" s="136">
        <v>5.0</v>
      </c>
      <c r="L55" s="142"/>
      <c r="M55" s="139">
        <v>2.0</v>
      </c>
      <c r="N55" s="108"/>
      <c r="O55" s="101"/>
      <c r="P55" s="156"/>
      <c r="S55" s="157"/>
      <c r="T55" s="115"/>
      <c r="U55" s="71"/>
      <c r="V55" s="71"/>
      <c r="W55" s="71"/>
      <c r="X55" s="71"/>
      <c r="Y55" s="71"/>
      <c r="Z55" s="71"/>
      <c r="AA55" s="71"/>
      <c r="AB55" s="71"/>
    </row>
    <row r="56" ht="14.25" customHeight="1">
      <c r="A56" s="71"/>
      <c r="B56" s="129">
        <v>47.0</v>
      </c>
      <c r="C56" s="130">
        <v>44897.0</v>
      </c>
      <c r="D56" s="131" t="s">
        <v>135</v>
      </c>
      <c r="E56" s="132" t="s">
        <v>104</v>
      </c>
      <c r="F56" s="133" t="s">
        <v>11</v>
      </c>
      <c r="G56" s="134" t="s">
        <v>97</v>
      </c>
      <c r="H56" s="135"/>
      <c r="I56" s="136">
        <v>0.0</v>
      </c>
      <c r="J56" s="141" t="s">
        <v>11</v>
      </c>
      <c r="K56" s="136">
        <v>1.0</v>
      </c>
      <c r="L56" s="142"/>
      <c r="M56" s="139">
        <v>2.0</v>
      </c>
      <c r="N56" s="108"/>
      <c r="O56" s="101"/>
      <c r="P56" s="156"/>
      <c r="S56" s="157"/>
      <c r="T56" s="115"/>
      <c r="U56" s="71"/>
      <c r="V56" s="71"/>
      <c r="W56" s="71"/>
      <c r="X56" s="71"/>
      <c r="Y56" s="71"/>
      <c r="Z56" s="71"/>
      <c r="AA56" s="71"/>
      <c r="AB56" s="71"/>
    </row>
    <row r="57" ht="14.25" customHeight="1">
      <c r="A57" s="71"/>
      <c r="B57" s="129">
        <v>48.0</v>
      </c>
      <c r="C57" s="130">
        <v>44897.0</v>
      </c>
      <c r="D57" s="131" t="s">
        <v>135</v>
      </c>
      <c r="E57" s="132" t="s">
        <v>98</v>
      </c>
      <c r="F57" s="133" t="s">
        <v>11</v>
      </c>
      <c r="G57" s="134" t="s">
        <v>103</v>
      </c>
      <c r="H57" s="135"/>
      <c r="I57" s="136">
        <v>3.0</v>
      </c>
      <c r="J57" s="141" t="s">
        <v>11</v>
      </c>
      <c r="K57" s="136">
        <v>1.0</v>
      </c>
      <c r="L57" s="142"/>
      <c r="M57" s="139">
        <v>2.0</v>
      </c>
      <c r="N57" s="108"/>
      <c r="O57" s="101"/>
      <c r="P57" s="158"/>
      <c r="Q57" s="159"/>
      <c r="R57" s="159"/>
      <c r="S57" s="160"/>
      <c r="T57" s="115"/>
      <c r="U57" s="71"/>
      <c r="V57" s="71"/>
      <c r="W57" s="71"/>
      <c r="X57" s="71"/>
      <c r="Y57" s="71"/>
      <c r="Z57" s="71"/>
      <c r="AA57" s="71"/>
      <c r="AB57" s="71"/>
    </row>
    <row r="58" ht="14.25" customHeight="1">
      <c r="A58" s="71"/>
      <c r="B58" s="161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3"/>
      <c r="Q58" s="163"/>
      <c r="R58" s="163"/>
      <c r="S58" s="163"/>
      <c r="T58" s="164"/>
      <c r="U58" s="71"/>
      <c r="V58" s="71"/>
      <c r="W58" s="71"/>
      <c r="X58" s="71"/>
      <c r="Y58" s="71"/>
      <c r="Z58" s="71"/>
      <c r="AA58" s="71"/>
      <c r="AB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</row>
    <row r="130" ht="14.2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</row>
    <row r="131" ht="14.2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</row>
    <row r="132" ht="14.2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</row>
    <row r="133" ht="14.2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</row>
    <row r="134" ht="14.2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</row>
    <row r="135" ht="14.2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</row>
    <row r="136" ht="14.2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</row>
    <row r="137" ht="14.2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</row>
    <row r="138" ht="14.2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</row>
    <row r="139" ht="14.2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</row>
    <row r="140" ht="14.2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</row>
    <row r="141" ht="14.2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</row>
    <row r="142" ht="14.2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</row>
    <row r="143" ht="14.2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</row>
    <row r="144" ht="14.2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</row>
    <row r="145" ht="14.2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</row>
    <row r="146" ht="14.2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</row>
    <row r="147" ht="14.2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</row>
    <row r="148" ht="14.2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</row>
    <row r="149" ht="14.2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</row>
    <row r="150" ht="14.2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ht="14.2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</row>
    <row r="152" ht="14.2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</row>
    <row r="153" ht="14.2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</row>
    <row r="154" ht="14.2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</row>
    <row r="155" ht="14.2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</row>
    <row r="156" ht="14.2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</row>
    <row r="157" ht="14.2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</row>
    <row r="158" ht="14.2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</row>
    <row r="159" ht="14.2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</row>
    <row r="160" ht="14.2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</row>
    <row r="161" ht="14.2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</row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">
    <mergeCell ref="I8:K8"/>
    <mergeCell ref="P8:S8"/>
    <mergeCell ref="P9:S9"/>
    <mergeCell ref="P52:S57"/>
    <mergeCell ref="F4:L4"/>
    <mergeCell ref="Q4:S4"/>
    <mergeCell ref="F5:L5"/>
    <mergeCell ref="Q5:S5"/>
    <mergeCell ref="F6:L6"/>
    <mergeCell ref="Q6:S6"/>
    <mergeCell ref="E8:G8"/>
  </mergeCells>
  <conditionalFormatting sqref="F4:L6 P59:R59">
    <cfRule type="notContainsBlanks" dxfId="0" priority="1">
      <formula>LEN(TRIM(F4))&gt;0</formula>
    </cfRule>
  </conditionalFormatting>
  <conditionalFormatting sqref="S12:S27 S30:S37 S40:S43 S46:S47">
    <cfRule type="notContainsBlanks" dxfId="0" priority="2">
      <formula>LEN(TRIM(S12))&gt;0</formula>
    </cfRule>
  </conditionalFormatting>
  <conditionalFormatting sqref="I10:I45">
    <cfRule type="notContainsBlanks" dxfId="0" priority="3">
      <formula>LEN(TRIM(I10))&gt;0</formula>
    </cfRule>
  </conditionalFormatting>
  <conditionalFormatting sqref="K10:K45 M10:M45">
    <cfRule type="notContainsBlanks" dxfId="0" priority="4">
      <formula>LEN(TRIM(K10))&gt;0</formula>
    </cfRule>
  </conditionalFormatting>
  <conditionalFormatting sqref="I46:I57">
    <cfRule type="notContainsBlanks" dxfId="0" priority="5">
      <formula>LEN(TRIM(I46))&gt;0</formula>
    </cfRule>
  </conditionalFormatting>
  <conditionalFormatting sqref="K46:K57 M46:M57">
    <cfRule type="notContainsBlanks" dxfId="0" priority="6">
      <formula>LEN(TRIM(K46))&gt;0</formula>
    </cfRule>
  </conditionalFormatting>
  <conditionalFormatting sqref="S50">
    <cfRule type="notContainsBlanks" dxfId="0" priority="7">
      <formula>LEN(TRIM(S50))&gt;0</formula>
    </cfRule>
  </conditionalFormatting>
  <conditionalFormatting sqref="Q4:Q6">
    <cfRule type="notContainsBlanks" dxfId="0" priority="8">
      <formula>LEN(TRIM(Q4))&gt;0</formula>
    </cfRule>
  </conditionalFormatting>
  <conditionalFormatting sqref="Q12:Q15">
    <cfRule type="notContainsBlanks" dxfId="0" priority="9">
      <formula>LEN(TRIM(Q12))&gt;0</formula>
    </cfRule>
  </conditionalFormatting>
  <conditionalFormatting sqref="Q17:Q20">
    <cfRule type="notContainsBlanks" dxfId="0" priority="10">
      <formula>LEN(TRIM(Q17))&gt;0</formula>
    </cfRule>
  </conditionalFormatting>
  <conditionalFormatting sqref="Q22:Q25">
    <cfRule type="notContainsBlanks" dxfId="0" priority="11">
      <formula>LEN(TRIM(Q22))&gt;0</formula>
    </cfRule>
  </conditionalFormatting>
  <conditionalFormatting sqref="Q27:Q30">
    <cfRule type="notContainsBlanks" dxfId="0" priority="12">
      <formula>LEN(TRIM(Q27))&gt;0</formula>
    </cfRule>
  </conditionalFormatting>
  <conditionalFormatting sqref="Q32:Q35">
    <cfRule type="notContainsBlanks" dxfId="0" priority="13">
      <formula>LEN(TRIM(Q32))&gt;0</formula>
    </cfRule>
  </conditionalFormatting>
  <conditionalFormatting sqref="Q37:Q40">
    <cfRule type="notContainsBlanks" dxfId="0" priority="14">
      <formula>LEN(TRIM(Q37))&gt;0</formula>
    </cfRule>
  </conditionalFormatting>
  <conditionalFormatting sqref="Q42:Q45">
    <cfRule type="notContainsBlanks" dxfId="0" priority="15">
      <formula>LEN(TRIM(Q42))&gt;0</formula>
    </cfRule>
  </conditionalFormatting>
  <conditionalFormatting sqref="Q47:Q50">
    <cfRule type="notContainsBlanks" dxfId="0" priority="16">
      <formula>LEN(TRIM(Q47))&gt;0</formula>
    </cfRule>
  </conditionalFormatting>
  <dataValidations>
    <dataValidation type="list" allowBlank="1" showErrorMessage="1" sqref="S30:S37">
      <formula1>Backsheet!$I$2:$I$33</formula1>
    </dataValidation>
    <dataValidation type="list" allowBlank="1" showInputMessage="1" showErrorMessage="1" prompt="Alleen 1, 2, 3 of 4 is toegestaan" sqref="Q42:Q45">
      <formula1>Backsheet!$AA$2:$AA$5</formula1>
    </dataValidation>
    <dataValidation type="list" allowBlank="1" showInputMessage="1" showErrorMessage="1" prompt="Alleen 1, 2, 3 of 4 is toegestaan" sqref="Q17:Q20">
      <formula1>Backsheet!$Q$2:$Q$5</formula1>
    </dataValidation>
    <dataValidation type="list" allowBlank="1" showErrorMessage="1" sqref="Q5">
      <formula1>Backsheet!$D$2:$D$8</formula1>
    </dataValidation>
    <dataValidation type="list" allowBlank="1" showInputMessage="1" showErrorMessage="1" prompt="Alleen 1, 2, 3 of 4 is toegestaan" sqref="Q32:Q35">
      <formula1>Backsheet!$W$2:$W$5</formula1>
    </dataValidation>
    <dataValidation type="decimal" allowBlank="1" showErrorMessage="1" sqref="I10:I45 K10:K45">
      <formula1>0.0</formula1>
      <formula2>8.0</formula2>
    </dataValidation>
    <dataValidation type="list" allowBlank="1" showErrorMessage="1" sqref="Q6">
      <formula1>Backsheet!$C$2:$C$19</formula1>
    </dataValidation>
    <dataValidation type="list" allowBlank="1" showErrorMessage="1" sqref="Q4">
      <formula1>Backsheet!$E$2:$E$5</formula1>
    </dataValidation>
    <dataValidation type="list" allowBlank="1" showErrorMessage="1" sqref="S12:S27">
      <formula1>Backsheet!$G$2:$G$33</formula1>
    </dataValidation>
    <dataValidation type="list" allowBlank="1" showErrorMessage="1" sqref="S40:S43">
      <formula1>Backsheet!$K$2:$K$33</formula1>
    </dataValidation>
    <dataValidation type="list" allowBlank="1" showInputMessage="1" showErrorMessage="1" prompt="Alleen 1, 2, 3 of 4 is toegestaan" sqref="Q37:Q40">
      <formula1>Backsheet!$Y$2:$Y$5</formula1>
    </dataValidation>
    <dataValidation type="list" allowBlank="1" showInputMessage="1" showErrorMessage="1" prompt="Alleen 1, 2, 3 of 4 is toegestaan" sqref="Q12:Q15">
      <formula1>Backsheet!$O$2:$O$5</formula1>
    </dataValidation>
    <dataValidation type="list" allowBlank="1" showInputMessage="1" showErrorMessage="1" prompt="Alleen 1, 2, 3 of 4 is toegestaan" sqref="Q47:Q50">
      <formula1>Backsheet!$AC$2:$AC$5</formula1>
    </dataValidation>
    <dataValidation type="list" allowBlank="1" showErrorMessage="1" sqref="S50">
      <formula1>Backsheet!$B$2:$B$34</formula1>
    </dataValidation>
    <dataValidation type="list" allowBlank="1" showErrorMessage="1" sqref="S46:S47">
      <formula1>Backsheet!$M$2:$M$33</formula1>
    </dataValidation>
    <dataValidation type="list" allowBlank="1" showInputMessage="1" showErrorMessage="1" prompt="Alleen 1, 2 of 3 is mogelijk." sqref="M10:M45">
      <formula1>$B$10:$B$12</formula1>
    </dataValidation>
    <dataValidation type="list" allowBlank="1" showInputMessage="1" showErrorMessage="1" prompt="Alleen 1, 2, 3 of 4 is toegestaan" sqref="Q27:Q30">
      <formula1>Backsheet!$U$2:$U$5</formula1>
    </dataValidation>
    <dataValidation type="list" allowBlank="1" showInputMessage="1" showErrorMessage="1" prompt="Alleen 1, 2, 3 of 4 is toegestaan" sqref="Q22:Q25">
      <formula1>Backsheet!$S$2:$S$5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3" width="16.14"/>
    <col customWidth="1" min="4" max="4" width="8.71"/>
    <col customWidth="1" min="5" max="5" width="18.71"/>
    <col customWidth="1" min="6" max="6" width="4.29"/>
    <col customWidth="1" min="7" max="7" width="14.86"/>
    <col customWidth="1" min="8" max="8" width="4.29"/>
    <col customWidth="1" min="9" max="9" width="14.86"/>
    <col customWidth="1" min="10" max="10" width="4.29"/>
    <col customWidth="1" min="11" max="11" width="14.86"/>
    <col customWidth="1" min="12" max="12" width="4.29"/>
    <col customWidth="1" min="13" max="13" width="14.86"/>
    <col customWidth="1" min="14" max="29" width="4.86"/>
  </cols>
  <sheetData>
    <row r="1" ht="14.25" customHeight="1">
      <c r="A1" s="165" t="s">
        <v>224</v>
      </c>
      <c r="B1" s="165" t="s">
        <v>225</v>
      </c>
      <c r="C1" s="166" t="s">
        <v>226</v>
      </c>
      <c r="D1" s="167" t="s">
        <v>227</v>
      </c>
      <c r="E1" s="168" t="s">
        <v>228</v>
      </c>
      <c r="F1" s="169" t="s">
        <v>229</v>
      </c>
      <c r="G1" s="170"/>
      <c r="H1" s="171" t="s">
        <v>230</v>
      </c>
      <c r="I1" s="172"/>
      <c r="J1" s="169" t="s">
        <v>231</v>
      </c>
      <c r="K1" s="170"/>
      <c r="L1" s="171" t="s">
        <v>232</v>
      </c>
      <c r="M1" s="172"/>
      <c r="N1" s="169" t="s">
        <v>233</v>
      </c>
      <c r="O1" s="170"/>
      <c r="P1" s="173" t="s">
        <v>234</v>
      </c>
      <c r="Q1" s="174"/>
      <c r="R1" s="175" t="s">
        <v>235</v>
      </c>
      <c r="S1" s="176"/>
      <c r="T1" s="173" t="s">
        <v>236</v>
      </c>
      <c r="U1" s="174"/>
      <c r="V1" s="169" t="s">
        <v>237</v>
      </c>
      <c r="W1" s="172"/>
      <c r="X1" s="177" t="s">
        <v>238</v>
      </c>
      <c r="Y1" s="172"/>
      <c r="Z1" s="178" t="s">
        <v>239</v>
      </c>
      <c r="AA1" s="172"/>
      <c r="AB1" s="177" t="s">
        <v>240</v>
      </c>
      <c r="AC1" s="172"/>
    </row>
    <row r="2" ht="14.25" customHeight="1">
      <c r="A2" s="179">
        <v>1.0</v>
      </c>
      <c r="B2" s="179" t="s">
        <v>25</v>
      </c>
      <c r="C2" s="180" t="s">
        <v>241</v>
      </c>
      <c r="D2" s="181" t="s">
        <v>242</v>
      </c>
      <c r="E2" s="182" t="s">
        <v>243</v>
      </c>
      <c r="F2" s="183" t="str">
        <f>IF(COUNTIF(Invulformulier!$S$12:$S$27,Backsheet!$B2)&gt;=1,"",ROW())</f>
        <v/>
      </c>
      <c r="G2" s="183" t="str">
        <f t="shared" ref="G2:G33" si="1">IF(ROW(B2)-ROW(B$2)+1&gt;COUNT(F$2:F$33),"",INDEX(B:B,SMALL(F$2:F$33,1+ROW(B2)-ROW(B$2))))</f>
        <v>Australië</v>
      </c>
      <c r="H2" s="184" t="str">
        <f>IF(COUNTIF(Invulformulier!$S$30:$S$37,Backsheet!$B2)&gt;=1,"",ROW())</f>
        <v/>
      </c>
      <c r="I2" s="182" t="str">
        <f t="shared" ref="I2:I33" si="2">IF(ROW(B2)-ROW(B$2)+1&gt;COUNT(H$2:H$33),"",INDEX(B:B,SMALL(H$2:H$33,1+ROW(B2)-ROW(B$2))))</f>
        <v>Australië</v>
      </c>
      <c r="J2" s="183" t="str">
        <f>IF(COUNTIF(Invulformulier!$S$40:$S$43,Backsheet!$B2)&gt;=1,"",ROW())</f>
        <v/>
      </c>
      <c r="K2" s="183" t="str">
        <f t="shared" ref="K2:K33" si="3">IF(ROW(B2)-ROW(B$2)+1&gt;COUNT(J$2:J$33),"",INDEX(B:B,SMALL(J$2:J$33,1+ROW(B2)-ROW(B$2))))</f>
        <v>Australië</v>
      </c>
      <c r="L2" s="184" t="str">
        <f>IF(COUNTIF(Invulformulier!$S$46:$S$47,Backsheet!$B2)&gt;=1,"",ROW())</f>
        <v/>
      </c>
      <c r="M2" s="182" t="str">
        <f t="shared" ref="M2:M33" si="4">IF(ROW(B2)-ROW(B$2)+1&gt;COUNT(L$2:L$33),"",INDEX(B:B,SMALL(L$2:L$33,1+ROW(B2)-ROW(B$2))))</f>
        <v>Australië</v>
      </c>
      <c r="N2" s="185" t="str">
        <f>IF(COUNTIF(Groep_A,Backsheet!A2)&gt;=1,"",ROW())</f>
        <v/>
      </c>
      <c r="O2" s="185" t="str">
        <f t="shared" ref="O2:O5" si="5">IF(ROW(A2)-ROW(A$2)+1&gt;COUNT(N$2:N$5),"",INDEX(A:A,SMALL(N$2:N$5,1+ROW(A2)-ROW(A$2))))</f>
        <v/>
      </c>
      <c r="P2" s="186" t="str">
        <f>IF(COUNTIF(Groep_B,Backsheet!A2)&gt;=1,"",ROW())</f>
        <v/>
      </c>
      <c r="Q2" s="187" t="str">
        <f t="shared" ref="Q2:Q5" si="6">IF(ROW(A2)-ROW(A$2)+1&gt;COUNT(P$2:P$5),"",INDEX(A:A,SMALL(P$2:P$5,1+ROW(A2)-ROW(A$2))))</f>
        <v/>
      </c>
      <c r="R2" s="188" t="str">
        <f>IF(COUNTIF(Groep_C,Backsheet!A2)&gt;=1,"",ROW())</f>
        <v/>
      </c>
      <c r="S2" s="185" t="str">
        <f t="shared" ref="S2:S5" si="7">IF(ROW(A2)-ROW(A$2)+1&gt;COUNT(R$2:R$5),"",INDEX(A:A,SMALL(R$2:R$5,1+ROW(A2)-ROW(A$2))))</f>
        <v/>
      </c>
      <c r="T2" s="186" t="str">
        <f>IF(COUNTIF(Groep_D,Backsheet!A2)&gt;=1,"",ROW())</f>
        <v/>
      </c>
      <c r="U2" s="187" t="str">
        <f t="shared" ref="U2:U5" si="8">IF(ROW(A2)-ROW(A$2)+1&gt;COUNT(T$2:T$5),"",INDEX(A:A,SMALL(T$2:T$5,1+ROW(A2)-ROW(A$2))))</f>
        <v/>
      </c>
      <c r="V2" s="185" t="str">
        <f>IF(COUNTIF(Groep_E,Backsheet!A2)&gt;=1,"",ROW())</f>
        <v/>
      </c>
      <c r="W2" s="189" t="str">
        <f t="shared" ref="W2:W5" si="9">IF(ROW(A2)-ROW(A$2)+1&gt;COUNT(V$2:V$5),"",INDEX(A:A,SMALL(V$2:V$5,1+ROW(A2)-ROW(A$2))))</f>
        <v/>
      </c>
      <c r="X2" s="187" t="str">
        <f>IF(COUNTIF(Groep_F,Backsheet!A2)&gt;=1,"",ROW())</f>
        <v/>
      </c>
      <c r="Y2" s="190" t="str">
        <f t="shared" ref="Y2:Y5" si="10">IF(ROW(A2)-ROW(A$2)+1&gt;COUNT(X$2:X$5),"",INDEX(A:A,SMALL(X$2:X$5,1+ROW(A2)-ROW(A$2))))</f>
        <v/>
      </c>
      <c r="Z2" s="185" t="str">
        <f>IF(COUNTIF(Groep_G,Backsheet!A2)&gt;=1,"",ROW())</f>
        <v/>
      </c>
      <c r="AA2" s="189" t="str">
        <f t="shared" ref="AA2:AA5" si="11">IF(ROW(A2)-ROW(A$2)+1&gt;COUNT(Z$2:Z$5),"",INDEX(A:A,SMALL(Z$2:Z$5,1+ROW(A2)-ROW(A$2))))</f>
        <v/>
      </c>
      <c r="AB2" s="187" t="str">
        <f>IF(COUNTIF(Groep_H,Backsheet!A2)&gt;=1,"",ROW())</f>
        <v/>
      </c>
      <c r="AC2" s="190" t="str">
        <f t="shared" ref="AC2:AC5" si="12">IF(ROW(A2)-ROW(A$2)+1&gt;COUNT(AB$2:AB$5),"",INDEX(A:A,SMALL(AB$2:AB$5,1+ROW(A2)-ROW(A$2))))</f>
        <v/>
      </c>
    </row>
    <row r="3" ht="14.25" customHeight="1">
      <c r="A3" s="179">
        <v>2.0</v>
      </c>
      <c r="B3" s="179" t="s">
        <v>35</v>
      </c>
      <c r="C3" s="180" t="s">
        <v>200</v>
      </c>
      <c r="D3" s="191" t="s">
        <v>244</v>
      </c>
      <c r="E3" s="182" t="s">
        <v>192</v>
      </c>
      <c r="F3" s="183">
        <f>IF(COUNTIF(Invulformulier!$S$12:$S$27,Backsheet!$B3)&gt;=1,"",ROW())</f>
        <v>3</v>
      </c>
      <c r="G3" s="183" t="str">
        <f t="shared" si="1"/>
        <v>Canada</v>
      </c>
      <c r="H3" s="184">
        <f>IF(COUNTIF(Invulformulier!$S$30:$S$37,Backsheet!$B3)&gt;=1,"",ROW())</f>
        <v>3</v>
      </c>
      <c r="I3" s="182" t="str">
        <f t="shared" si="2"/>
        <v>Canada</v>
      </c>
      <c r="J3" s="183">
        <f>IF(COUNTIF(Invulformulier!$S$40:$S$43,Backsheet!$B3)&gt;=1,"",ROW())</f>
        <v>3</v>
      </c>
      <c r="K3" s="183" t="str">
        <f t="shared" si="3"/>
        <v>België</v>
      </c>
      <c r="L3" s="184">
        <f>IF(COUNTIF(Invulformulier!$S$46:$S$47,Backsheet!$B3)&gt;=1,"",ROW())</f>
        <v>3</v>
      </c>
      <c r="M3" s="182" t="str">
        <f t="shared" si="4"/>
        <v>België</v>
      </c>
      <c r="N3" s="185" t="str">
        <f>IF(COUNTIF(Groep_A,Backsheet!A3)&gt;=1,"",ROW())</f>
        <v/>
      </c>
      <c r="O3" s="185" t="str">
        <f t="shared" si="5"/>
        <v/>
      </c>
      <c r="P3" s="186" t="str">
        <f>IF(COUNTIF(Groep_B,Backsheet!A3)&gt;=1,"",ROW())</f>
        <v/>
      </c>
      <c r="Q3" s="187" t="str">
        <f t="shared" si="6"/>
        <v/>
      </c>
      <c r="R3" s="188" t="str">
        <f>IF(COUNTIF(Groep_C,Backsheet!A3)&gt;=1,"",ROW())</f>
        <v/>
      </c>
      <c r="S3" s="185" t="str">
        <f t="shared" si="7"/>
        <v/>
      </c>
      <c r="T3" s="186" t="str">
        <f>IF(COUNTIF(Groep_D,Backsheet!A3)&gt;=1,"",ROW())</f>
        <v/>
      </c>
      <c r="U3" s="187" t="str">
        <f t="shared" si="8"/>
        <v/>
      </c>
      <c r="V3" s="185" t="str">
        <f>IF(COUNTIF(Groep_E,Backsheet!A3)&gt;=1,"",ROW())</f>
        <v/>
      </c>
      <c r="W3" s="189" t="str">
        <f t="shared" si="9"/>
        <v/>
      </c>
      <c r="X3" s="187" t="str">
        <f>IF(COUNTIF(Groep_F,Backsheet!A3)&gt;=1,"",ROW())</f>
        <v/>
      </c>
      <c r="Y3" s="190" t="str">
        <f t="shared" si="10"/>
        <v/>
      </c>
      <c r="Z3" s="185" t="str">
        <f>IF(COUNTIF(Groep_G,Backsheet!A3)&gt;=1,"",ROW())</f>
        <v/>
      </c>
      <c r="AA3" s="189" t="str">
        <f t="shared" si="11"/>
        <v/>
      </c>
      <c r="AB3" s="187" t="str">
        <f>IF(COUNTIF(Groep_H,Backsheet!A3)&gt;=1,"",ROW())</f>
        <v/>
      </c>
      <c r="AC3" s="190" t="str">
        <f t="shared" si="12"/>
        <v/>
      </c>
    </row>
    <row r="4" ht="14.25" customHeight="1">
      <c r="A4" s="179">
        <v>3.0</v>
      </c>
      <c r="B4" s="179" t="s">
        <v>64</v>
      </c>
      <c r="C4" s="180" t="s">
        <v>245</v>
      </c>
      <c r="D4" s="181" t="s">
        <v>246</v>
      </c>
      <c r="E4" s="182" t="s">
        <v>247</v>
      </c>
      <c r="F4" s="183" t="str">
        <f>IF(COUNTIF(Invulformulier!$S$12:$S$27,Backsheet!$B4)&gt;=1,"",ROW())</f>
        <v/>
      </c>
      <c r="G4" s="183" t="str">
        <f t="shared" si="1"/>
        <v>Costa Rica</v>
      </c>
      <c r="H4" s="184" t="str">
        <f>IF(COUNTIF(Invulformulier!$S$30:$S$37,Backsheet!$B4)&gt;=1,"",ROW())</f>
        <v/>
      </c>
      <c r="I4" s="182" t="str">
        <f t="shared" si="2"/>
        <v>Costa Rica</v>
      </c>
      <c r="J4" s="183">
        <f>IF(COUNTIF(Invulformulier!$S$40:$S$43,Backsheet!$B4)&gt;=1,"",ROW())</f>
        <v>4</v>
      </c>
      <c r="K4" s="183" t="str">
        <f t="shared" si="3"/>
        <v>Canada</v>
      </c>
      <c r="L4" s="184">
        <f>IF(COUNTIF(Invulformulier!$S$46:$S$47,Backsheet!$B4)&gt;=1,"",ROW())</f>
        <v>4</v>
      </c>
      <c r="M4" s="182" t="str">
        <f t="shared" si="4"/>
        <v>Canada</v>
      </c>
      <c r="N4" s="185" t="str">
        <f>IF(COUNTIF(Groep_A,Backsheet!A4)&gt;=1,"",ROW())</f>
        <v/>
      </c>
      <c r="O4" s="185" t="str">
        <f t="shared" si="5"/>
        <v/>
      </c>
      <c r="P4" s="186" t="str">
        <f>IF(COUNTIF(Groep_B,Backsheet!A4)&gt;=1,"",ROW())</f>
        <v/>
      </c>
      <c r="Q4" s="187" t="str">
        <f t="shared" si="6"/>
        <v/>
      </c>
      <c r="R4" s="188" t="str">
        <f>IF(COUNTIF(Groep_C,Backsheet!A4)&gt;=1,"",ROW())</f>
        <v/>
      </c>
      <c r="S4" s="185" t="str">
        <f t="shared" si="7"/>
        <v/>
      </c>
      <c r="T4" s="186" t="str">
        <f>IF(COUNTIF(Groep_D,Backsheet!A4)&gt;=1,"",ROW())</f>
        <v/>
      </c>
      <c r="U4" s="187" t="str">
        <f t="shared" si="8"/>
        <v/>
      </c>
      <c r="V4" s="185" t="str">
        <f>IF(COUNTIF(Groep_E,Backsheet!A4)&gt;=1,"",ROW())</f>
        <v/>
      </c>
      <c r="W4" s="189" t="str">
        <f t="shared" si="9"/>
        <v/>
      </c>
      <c r="X4" s="187" t="str">
        <f>IF(COUNTIF(Groep_F,Backsheet!A4)&gt;=1,"",ROW())</f>
        <v/>
      </c>
      <c r="Y4" s="190" t="str">
        <f t="shared" si="10"/>
        <v/>
      </c>
      <c r="Z4" s="185" t="str">
        <f>IF(COUNTIF(Groep_G,Backsheet!A4)&gt;=1,"",ROW())</f>
        <v/>
      </c>
      <c r="AA4" s="189" t="str">
        <f t="shared" si="11"/>
        <v/>
      </c>
      <c r="AB4" s="187" t="str">
        <f>IF(COUNTIF(Groep_H,Backsheet!A4)&gt;=1,"",ROW())</f>
        <v/>
      </c>
      <c r="AC4" s="190" t="str">
        <f t="shared" si="12"/>
        <v/>
      </c>
    </row>
    <row r="5" ht="14.25" customHeight="1">
      <c r="A5" s="179">
        <v>4.0</v>
      </c>
      <c r="B5" s="179" t="s">
        <v>65</v>
      </c>
      <c r="C5" s="180" t="s">
        <v>248</v>
      </c>
      <c r="D5" s="181" t="s">
        <v>196</v>
      </c>
      <c r="E5" s="192" t="s">
        <v>249</v>
      </c>
      <c r="F5" s="183" t="str">
        <f>IF(COUNTIF(Invulformulier!$S$12:$S$27,Backsheet!$B5)&gt;=1,"",ROW())</f>
        <v/>
      </c>
      <c r="G5" s="183" t="str">
        <f t="shared" si="1"/>
        <v>Ecuador</v>
      </c>
      <c r="H5" s="184" t="str">
        <f>IF(COUNTIF(Invulformulier!$S$30:$S$37,Backsheet!$B5)&gt;=1,"",ROW())</f>
        <v/>
      </c>
      <c r="I5" s="182" t="str">
        <f t="shared" si="2"/>
        <v>Ecuador</v>
      </c>
      <c r="J5" s="183" t="str">
        <f>IF(COUNTIF(Invulformulier!$S$40:$S$43,Backsheet!$B5)&gt;=1,"",ROW())</f>
        <v/>
      </c>
      <c r="K5" s="183" t="str">
        <f t="shared" si="3"/>
        <v>Costa Rica</v>
      </c>
      <c r="L5" s="184" t="str">
        <f>IF(COUNTIF(Invulformulier!$S$46:$S$47,Backsheet!$B5)&gt;=1,"",ROW())</f>
        <v/>
      </c>
      <c r="M5" s="182" t="str">
        <f t="shared" si="4"/>
        <v>Costa Rica</v>
      </c>
      <c r="N5" s="193" t="str">
        <f>IF(COUNTIF(Groep_A,Backsheet!A5)&gt;=1,"",ROW())</f>
        <v/>
      </c>
      <c r="O5" s="193" t="str">
        <f t="shared" si="5"/>
        <v/>
      </c>
      <c r="P5" s="194" t="str">
        <f>IF(COUNTIF(Groep_B,Backsheet!A5)&gt;=1,"",ROW())</f>
        <v/>
      </c>
      <c r="Q5" s="195" t="str">
        <f t="shared" si="6"/>
        <v/>
      </c>
      <c r="R5" s="196" t="str">
        <f>IF(COUNTIF(Groep_C,Backsheet!A5)&gt;=1,"",ROW())</f>
        <v/>
      </c>
      <c r="S5" s="193" t="str">
        <f t="shared" si="7"/>
        <v/>
      </c>
      <c r="T5" s="194" t="str">
        <f>IF(COUNTIF(Groep_D,Backsheet!A5)&gt;=1,"",ROW())</f>
        <v/>
      </c>
      <c r="U5" s="195" t="str">
        <f t="shared" si="8"/>
        <v/>
      </c>
      <c r="V5" s="193" t="str">
        <f>IF(COUNTIF(Groep_E,Backsheet!A5)&gt;=1,"",ROW())</f>
        <v/>
      </c>
      <c r="W5" s="197" t="str">
        <f t="shared" si="9"/>
        <v/>
      </c>
      <c r="X5" s="195" t="str">
        <f>IF(COUNTIF(Groep_F,Backsheet!A5)&gt;=1,"",ROW())</f>
        <v/>
      </c>
      <c r="Y5" s="198" t="str">
        <f t="shared" si="10"/>
        <v/>
      </c>
      <c r="Z5" s="193" t="str">
        <f>IF(COUNTIF(Groep_G,Backsheet!A5)&gt;=1,"",ROW())</f>
        <v/>
      </c>
      <c r="AA5" s="197" t="str">
        <f t="shared" si="11"/>
        <v/>
      </c>
      <c r="AB5" s="195" t="str">
        <f>IF(COUNTIF(Groep_H,Backsheet!A5)&gt;=1,"",ROW())</f>
        <v/>
      </c>
      <c r="AC5" s="198" t="str">
        <f t="shared" si="12"/>
        <v/>
      </c>
    </row>
    <row r="6" ht="14.25" customHeight="1">
      <c r="A6" s="179">
        <v>5.0</v>
      </c>
      <c r="B6" s="179" t="s">
        <v>70</v>
      </c>
      <c r="C6" s="180" t="s">
        <v>250</v>
      </c>
      <c r="D6" s="181" t="s">
        <v>251</v>
      </c>
      <c r="F6" s="199">
        <f>IF(COUNTIF(Invulformulier!$S$12:$S$27,Backsheet!$B6)&gt;=1,"",ROW())</f>
        <v>6</v>
      </c>
      <c r="G6" s="200" t="str">
        <f t="shared" si="1"/>
        <v>Ghana</v>
      </c>
      <c r="H6" s="184">
        <f>IF(COUNTIF(Invulformulier!$S$30:$S$37,Backsheet!$B6)&gt;=1,"",ROW())</f>
        <v>6</v>
      </c>
      <c r="I6" s="182" t="str">
        <f t="shared" si="2"/>
        <v>Ghana</v>
      </c>
      <c r="J6" s="183">
        <f>IF(COUNTIF(Invulformulier!$S$40:$S$43,Backsheet!$B6)&gt;=1,"",ROW())</f>
        <v>6</v>
      </c>
      <c r="K6" s="183" t="str">
        <f t="shared" si="3"/>
        <v>Denemarken</v>
      </c>
      <c r="L6" s="184">
        <f>IF(COUNTIF(Invulformulier!$S$46:$S$47,Backsheet!$B6)&gt;=1,"",ROW())</f>
        <v>6</v>
      </c>
      <c r="M6" s="182" t="str">
        <f t="shared" si="4"/>
        <v>Denemarken</v>
      </c>
    </row>
    <row r="7" ht="14.25" customHeight="1">
      <c r="A7" s="179">
        <v>6.0</v>
      </c>
      <c r="B7" s="179" t="s">
        <v>69</v>
      </c>
      <c r="C7" s="180" t="s">
        <v>252</v>
      </c>
      <c r="D7" s="181" t="s">
        <v>253</v>
      </c>
      <c r="F7" s="201">
        <f>IF(COUNTIF(Invulformulier!$S$12:$S$27,Backsheet!$B7)&gt;=1,"",ROW())</f>
        <v>7</v>
      </c>
      <c r="G7" s="202" t="str">
        <f t="shared" si="1"/>
        <v>Iran</v>
      </c>
      <c r="H7" s="184">
        <f>IF(COUNTIF(Invulformulier!$S$30:$S$37,Backsheet!$B7)&gt;=1,"",ROW())</f>
        <v>7</v>
      </c>
      <c r="I7" s="182" t="str">
        <f t="shared" si="2"/>
        <v>Iran</v>
      </c>
      <c r="J7" s="183">
        <f>IF(COUNTIF(Invulformulier!$S$40:$S$43,Backsheet!$B7)&gt;=1,"",ROW())</f>
        <v>7</v>
      </c>
      <c r="K7" s="183" t="str">
        <f t="shared" si="3"/>
        <v>Duitsland</v>
      </c>
      <c r="L7" s="184">
        <f>IF(COUNTIF(Invulformulier!$S$46:$S$47,Backsheet!$B7)&gt;=1,"",ROW())</f>
        <v>7</v>
      </c>
      <c r="M7" s="182" t="str">
        <f t="shared" si="4"/>
        <v>Duitsland</v>
      </c>
    </row>
    <row r="8" ht="14.25" customHeight="1">
      <c r="A8" s="179">
        <v>7.0</v>
      </c>
      <c r="B8" s="179" t="s">
        <v>41</v>
      </c>
      <c r="C8" s="180" t="s">
        <v>254</v>
      </c>
      <c r="D8" s="203" t="s">
        <v>255</v>
      </c>
      <c r="F8" s="201" t="str">
        <f>IF(COUNTIF(Invulformulier!$S$12:$S$27,Backsheet!$B8)&gt;=1,"",ROW())</f>
        <v/>
      </c>
      <c r="G8" s="202" t="str">
        <f t="shared" si="1"/>
        <v>Japan</v>
      </c>
      <c r="H8" s="184" t="str">
        <f>IF(COUNTIF(Invulformulier!$S$30:$S$37,Backsheet!$B8)&gt;=1,"",ROW())</f>
        <v/>
      </c>
      <c r="I8" s="182" t="str">
        <f t="shared" si="2"/>
        <v>Japan</v>
      </c>
      <c r="J8" s="183">
        <f>IF(COUNTIF(Invulformulier!$S$40:$S$43,Backsheet!$B8)&gt;=1,"",ROW())</f>
        <v>8</v>
      </c>
      <c r="K8" s="183" t="str">
        <f t="shared" si="3"/>
        <v>Ecuador</v>
      </c>
      <c r="L8" s="184">
        <f>IF(COUNTIF(Invulformulier!$S$46:$S$47,Backsheet!$B8)&gt;=1,"",ROW())</f>
        <v>8</v>
      </c>
      <c r="M8" s="182" t="str">
        <f t="shared" si="4"/>
        <v>Ecuador</v>
      </c>
    </row>
    <row r="9" ht="14.25" customHeight="1">
      <c r="A9" s="179">
        <v>8.0</v>
      </c>
      <c r="B9" s="179" t="s">
        <v>77</v>
      </c>
      <c r="C9" s="180" t="s">
        <v>256</v>
      </c>
      <c r="F9" s="201" t="str">
        <f>IF(COUNTIF(Invulformulier!$S$12:$S$27,Backsheet!$B9)&gt;=1,"",ROW())</f>
        <v/>
      </c>
      <c r="G9" s="202" t="str">
        <f t="shared" si="1"/>
        <v>Kameroen</v>
      </c>
      <c r="H9" s="184" t="str">
        <f>IF(COUNTIF(Invulformulier!$S$30:$S$37,Backsheet!$B9)&gt;=1,"",ROW())</f>
        <v/>
      </c>
      <c r="I9" s="182" t="str">
        <f t="shared" si="2"/>
        <v>Kameroen</v>
      </c>
      <c r="J9" s="183">
        <f>IF(COUNTIF(Invulformulier!$S$40:$S$43,Backsheet!$B9)&gt;=1,"",ROW())</f>
        <v>9</v>
      </c>
      <c r="K9" s="183" t="str">
        <f t="shared" si="3"/>
        <v>Ghana</v>
      </c>
      <c r="L9" s="184">
        <f>IF(COUNTIF(Invulformulier!$S$46:$S$47,Backsheet!$B9)&gt;=1,"",ROW())</f>
        <v>9</v>
      </c>
      <c r="M9" s="182" t="str">
        <f t="shared" si="4"/>
        <v>Engeland</v>
      </c>
    </row>
    <row r="10" ht="14.25" customHeight="1">
      <c r="A10" s="179">
        <v>9.0</v>
      </c>
      <c r="B10" s="179" t="s">
        <v>32</v>
      </c>
      <c r="C10" s="180" t="s">
        <v>257</v>
      </c>
      <c r="F10" s="201">
        <f>IF(COUNTIF(Invulformulier!$S$12:$S$27,Backsheet!$B10)&gt;=1,"",ROW())</f>
        <v>10</v>
      </c>
      <c r="G10" s="202" t="str">
        <f t="shared" si="1"/>
        <v>Marokko</v>
      </c>
      <c r="H10" s="184">
        <f>IF(COUNTIF(Invulformulier!$S$30:$S$37,Backsheet!$B10)&gt;=1,"",ROW())</f>
        <v>10</v>
      </c>
      <c r="I10" s="182" t="str">
        <f t="shared" si="2"/>
        <v>Kroatië</v>
      </c>
      <c r="J10" s="183">
        <f>IF(COUNTIF(Invulformulier!$S$40:$S$43,Backsheet!$B10)&gt;=1,"",ROW())</f>
        <v>10</v>
      </c>
      <c r="K10" s="183" t="str">
        <f t="shared" si="3"/>
        <v>Iran</v>
      </c>
      <c r="L10" s="184">
        <f>IF(COUNTIF(Invulformulier!$S$46:$S$47,Backsheet!$B10)&gt;=1,"",ROW())</f>
        <v>10</v>
      </c>
      <c r="M10" s="182" t="str">
        <f t="shared" si="4"/>
        <v>Frankrijk</v>
      </c>
    </row>
    <row r="11" ht="14.25" customHeight="1">
      <c r="A11" s="179">
        <v>10.0</v>
      </c>
      <c r="B11" s="179" t="s">
        <v>24</v>
      </c>
      <c r="C11" s="180" t="s">
        <v>258</v>
      </c>
      <c r="F11" s="201" t="str">
        <f>IF(COUNTIF(Invulformulier!$S$12:$S$27,Backsheet!$B11)&gt;=1,"",ROW())</f>
        <v/>
      </c>
      <c r="G11" s="202" t="str">
        <f t="shared" si="1"/>
        <v>Mexico</v>
      </c>
      <c r="H11" s="184" t="str">
        <f>IF(COUNTIF(Invulformulier!$S$30:$S$37,Backsheet!$B11)&gt;=1,"",ROW())</f>
        <v/>
      </c>
      <c r="I11" s="182" t="str">
        <f t="shared" si="2"/>
        <v>Marokko</v>
      </c>
      <c r="J11" s="183" t="str">
        <f>IF(COUNTIF(Invulformulier!$S$40:$S$43,Backsheet!$B11)&gt;=1,"",ROW())</f>
        <v/>
      </c>
      <c r="K11" s="183" t="str">
        <f t="shared" si="3"/>
        <v>Japan</v>
      </c>
      <c r="L11" s="184">
        <f>IF(COUNTIF(Invulformulier!$S$46:$S$47,Backsheet!$B11)&gt;=1,"",ROW())</f>
        <v>11</v>
      </c>
      <c r="M11" s="182" t="str">
        <f t="shared" si="4"/>
        <v>Ghana</v>
      </c>
    </row>
    <row r="12" ht="14.25" customHeight="1">
      <c r="A12" s="179">
        <v>11.0</v>
      </c>
      <c r="B12" s="179" t="s">
        <v>26</v>
      </c>
      <c r="C12" s="180" t="s">
        <v>259</v>
      </c>
      <c r="F12" s="201" t="str">
        <f>IF(COUNTIF(Invulformulier!$S$12:$S$27,Backsheet!$B12)&gt;=1,"",ROW())</f>
        <v/>
      </c>
      <c r="G12" s="202" t="str">
        <f t="shared" si="1"/>
        <v>Quatar</v>
      </c>
      <c r="H12" s="184" t="str">
        <f>IF(COUNTIF(Invulformulier!$S$30:$S$37,Backsheet!$B12)&gt;=1,"",ROW())</f>
        <v/>
      </c>
      <c r="I12" s="182" t="str">
        <f t="shared" si="2"/>
        <v>Mexico</v>
      </c>
      <c r="J12" s="183" t="str">
        <f>IF(COUNTIF(Invulformulier!$S$40:$S$43,Backsheet!$B12)&gt;=1,"",ROW())</f>
        <v/>
      </c>
      <c r="K12" s="183" t="str">
        <f t="shared" si="3"/>
        <v>Kameroen</v>
      </c>
      <c r="L12" s="184">
        <f>IF(COUNTIF(Invulformulier!$S$46:$S$47,Backsheet!$B12)&gt;=1,"",ROW())</f>
        <v>12</v>
      </c>
      <c r="M12" s="182" t="str">
        <f t="shared" si="4"/>
        <v>Iran</v>
      </c>
    </row>
    <row r="13" ht="14.25" customHeight="1">
      <c r="A13" s="179">
        <v>12.0</v>
      </c>
      <c r="B13" s="179" t="s">
        <v>72</v>
      </c>
      <c r="C13" s="180" t="s">
        <v>260</v>
      </c>
      <c r="F13" s="201">
        <f>IF(COUNTIF(Invulformulier!$S$12:$S$27,Backsheet!$B13)&gt;=1,"",ROW())</f>
        <v>13</v>
      </c>
      <c r="G13" s="202" t="str">
        <f t="shared" si="1"/>
        <v>Saudi-Arabië</v>
      </c>
      <c r="H13" s="184">
        <f>IF(COUNTIF(Invulformulier!$S$30:$S$37,Backsheet!$B13)&gt;=1,"",ROW())</f>
        <v>13</v>
      </c>
      <c r="I13" s="182" t="str">
        <f t="shared" si="2"/>
        <v>Polen</v>
      </c>
      <c r="J13" s="183">
        <f>IF(COUNTIF(Invulformulier!$S$40:$S$43,Backsheet!$B13)&gt;=1,"",ROW())</f>
        <v>13</v>
      </c>
      <c r="K13" s="183" t="str">
        <f t="shared" si="3"/>
        <v>Kroatië</v>
      </c>
      <c r="L13" s="184">
        <f>IF(COUNTIF(Invulformulier!$S$46:$S$47,Backsheet!$B13)&gt;=1,"",ROW())</f>
        <v>13</v>
      </c>
      <c r="M13" s="182" t="str">
        <f t="shared" si="4"/>
        <v>Japan</v>
      </c>
    </row>
    <row r="14" ht="14.25" customHeight="1">
      <c r="A14" s="179">
        <v>13.0</v>
      </c>
      <c r="B14" s="179" t="s">
        <v>33</v>
      </c>
      <c r="C14" s="180" t="s">
        <v>261</v>
      </c>
      <c r="F14" s="201">
        <f>IF(COUNTIF(Invulformulier!$S$12:$S$27,Backsheet!$B14)&gt;=1,"",ROW())</f>
        <v>14</v>
      </c>
      <c r="G14" s="202" t="str">
        <f t="shared" si="1"/>
        <v>Tunesië</v>
      </c>
      <c r="H14" s="184">
        <f>IF(COUNTIF(Invulformulier!$S$30:$S$37,Backsheet!$B14)&gt;=1,"",ROW())</f>
        <v>14</v>
      </c>
      <c r="I14" s="182" t="str">
        <f t="shared" si="2"/>
        <v>Portugal</v>
      </c>
      <c r="J14" s="183">
        <f>IF(COUNTIF(Invulformulier!$S$40:$S$43,Backsheet!$B14)&gt;=1,"",ROW())</f>
        <v>14</v>
      </c>
      <c r="K14" s="183" t="str">
        <f t="shared" si="3"/>
        <v>Marokko</v>
      </c>
      <c r="L14" s="184">
        <f>IF(COUNTIF(Invulformulier!$S$46:$S$47,Backsheet!$B14)&gt;=1,"",ROW())</f>
        <v>14</v>
      </c>
      <c r="M14" s="182" t="str">
        <f t="shared" si="4"/>
        <v>Kameroen</v>
      </c>
    </row>
    <row r="15" ht="14.25" customHeight="1">
      <c r="A15" s="179">
        <v>14.0</v>
      </c>
      <c r="B15" s="179" t="s">
        <v>84</v>
      </c>
      <c r="C15" s="180" t="s">
        <v>262</v>
      </c>
      <c r="F15" s="201">
        <f>IF(COUNTIF(Invulformulier!$S$12:$S$27,Backsheet!$B15)&gt;=1,"",ROW())</f>
        <v>15</v>
      </c>
      <c r="G15" s="202" t="str">
        <f t="shared" si="1"/>
        <v>Verenigde Staten</v>
      </c>
      <c r="H15" s="184">
        <f>IF(COUNTIF(Invulformulier!$S$30:$S$37,Backsheet!$B15)&gt;=1,"",ROW())</f>
        <v>15</v>
      </c>
      <c r="I15" s="182" t="str">
        <f t="shared" si="2"/>
        <v>Quatar</v>
      </c>
      <c r="J15" s="183">
        <f>IF(COUNTIF(Invulformulier!$S$40:$S$43,Backsheet!$B15)&gt;=1,"",ROW())</f>
        <v>15</v>
      </c>
      <c r="K15" s="183" t="str">
        <f t="shared" si="3"/>
        <v>Mexico</v>
      </c>
      <c r="L15" s="184">
        <f>IF(COUNTIF(Invulformulier!$S$46:$S$47,Backsheet!$B15)&gt;=1,"",ROW())</f>
        <v>15</v>
      </c>
      <c r="M15" s="182" t="str">
        <f t="shared" si="4"/>
        <v>Kroatië</v>
      </c>
    </row>
    <row r="16" ht="14.25" customHeight="1">
      <c r="A16" s="179">
        <v>15.0</v>
      </c>
      <c r="B16" s="179" t="s">
        <v>86</v>
      </c>
      <c r="C16" s="180" t="s">
        <v>263</v>
      </c>
      <c r="F16" s="201">
        <f>IF(COUNTIF(Invulformulier!$S$12:$S$27,Backsheet!$B16)&gt;=1,"",ROW())</f>
        <v>16</v>
      </c>
      <c r="G16" s="202" t="str">
        <f t="shared" si="1"/>
        <v>Zuid-Korea</v>
      </c>
      <c r="H16" s="184">
        <f>IF(COUNTIF(Invulformulier!$S$30:$S$37,Backsheet!$B16)&gt;=1,"",ROW())</f>
        <v>16</v>
      </c>
      <c r="I16" s="182" t="str">
        <f t="shared" si="2"/>
        <v>Saudi-Arabië</v>
      </c>
      <c r="J16" s="183">
        <f>IF(COUNTIF(Invulformulier!$S$40:$S$43,Backsheet!$B16)&gt;=1,"",ROW())</f>
        <v>16</v>
      </c>
      <c r="K16" s="183" t="str">
        <f t="shared" si="3"/>
        <v>Nederland</v>
      </c>
      <c r="L16" s="184">
        <f>IF(COUNTIF(Invulformulier!$S$46:$S$47,Backsheet!$B16)&gt;=1,"",ROW())</f>
        <v>16</v>
      </c>
      <c r="M16" s="182" t="str">
        <f t="shared" si="4"/>
        <v>Marokko</v>
      </c>
    </row>
    <row r="17" ht="14.25" customHeight="1">
      <c r="A17" s="179">
        <v>16.0</v>
      </c>
      <c r="B17" s="179" t="s">
        <v>85</v>
      </c>
      <c r="C17" s="180" t="s">
        <v>264</v>
      </c>
      <c r="F17" s="201" t="str">
        <f>IF(COUNTIF(Invulformulier!$S$12:$S$27,Backsheet!$B17)&gt;=1,"",ROW())</f>
        <v/>
      </c>
      <c r="G17" s="202" t="str">
        <f t="shared" si="1"/>
        <v>Zwitserland</v>
      </c>
      <c r="H17" s="184">
        <f>IF(COUNTIF(Invulformulier!$S$30:$S$37,Backsheet!$B17)&gt;=1,"",ROW())</f>
        <v>17</v>
      </c>
      <c r="I17" s="182" t="str">
        <f t="shared" si="2"/>
        <v>Senegal</v>
      </c>
      <c r="J17" s="183">
        <f>IF(COUNTIF(Invulformulier!$S$40:$S$43,Backsheet!$B17)&gt;=1,"",ROW())</f>
        <v>17</v>
      </c>
      <c r="K17" s="183" t="str">
        <f t="shared" si="3"/>
        <v>Polen</v>
      </c>
      <c r="L17" s="184">
        <f>IF(COUNTIF(Invulformulier!$S$46:$S$47,Backsheet!$B17)&gt;=1,"",ROW())</f>
        <v>17</v>
      </c>
      <c r="M17" s="182" t="str">
        <f t="shared" si="4"/>
        <v>Mexico</v>
      </c>
    </row>
    <row r="18" ht="14.25" customHeight="1">
      <c r="A18" s="179">
        <v>17.0</v>
      </c>
      <c r="B18" s="179" t="s">
        <v>78</v>
      </c>
      <c r="C18" s="180" t="s">
        <v>265</v>
      </c>
      <c r="F18" s="201">
        <f>IF(COUNTIF(Invulformulier!$S$12:$S$27,Backsheet!$B18)&gt;=1,"",ROW())</f>
        <v>18</v>
      </c>
      <c r="G18" s="202" t="str">
        <f t="shared" si="1"/>
        <v/>
      </c>
      <c r="H18" s="184">
        <f>IF(COUNTIF(Invulformulier!$S$30:$S$37,Backsheet!$B18)&gt;=1,"",ROW())</f>
        <v>18</v>
      </c>
      <c r="I18" s="182" t="str">
        <f t="shared" si="2"/>
        <v>Servië</v>
      </c>
      <c r="J18" s="183">
        <f>IF(COUNTIF(Invulformulier!$S$40:$S$43,Backsheet!$B18)&gt;=1,"",ROW())</f>
        <v>18</v>
      </c>
      <c r="K18" s="183" t="str">
        <f t="shared" si="3"/>
        <v>Portugal</v>
      </c>
      <c r="L18" s="184">
        <f>IF(COUNTIF(Invulformulier!$S$46:$S$47,Backsheet!$B18)&gt;=1,"",ROW())</f>
        <v>18</v>
      </c>
      <c r="M18" s="182" t="str">
        <f t="shared" si="4"/>
        <v>Nederland</v>
      </c>
    </row>
    <row r="19" ht="14.25" customHeight="1">
      <c r="A19" s="179">
        <v>18.0</v>
      </c>
      <c r="B19" s="179" t="s">
        <v>40</v>
      </c>
      <c r="C19" s="204" t="s">
        <v>266</v>
      </c>
      <c r="F19" s="201">
        <f>IF(COUNTIF(Invulformulier!$S$12:$S$27,Backsheet!$B19)&gt;=1,"",ROW())</f>
        <v>19</v>
      </c>
      <c r="G19" s="202" t="str">
        <f t="shared" si="1"/>
        <v/>
      </c>
      <c r="H19" s="184">
        <f>IF(COUNTIF(Invulformulier!$S$30:$S$37,Backsheet!$B19)&gt;=1,"",ROW())</f>
        <v>19</v>
      </c>
      <c r="I19" s="182" t="str">
        <f t="shared" si="2"/>
        <v>Spanje</v>
      </c>
      <c r="J19" s="183">
        <f>IF(COUNTIF(Invulformulier!$S$40:$S$43,Backsheet!$B19)&gt;=1,"",ROW())</f>
        <v>19</v>
      </c>
      <c r="K19" s="183" t="str">
        <f t="shared" si="3"/>
        <v>Quatar</v>
      </c>
      <c r="L19" s="184">
        <f>IF(COUNTIF(Invulformulier!$S$46:$S$47,Backsheet!$B19)&gt;=1,"",ROW())</f>
        <v>19</v>
      </c>
      <c r="M19" s="182" t="str">
        <f t="shared" si="4"/>
        <v>Polen</v>
      </c>
    </row>
    <row r="20" ht="14.25" customHeight="1">
      <c r="A20" s="179">
        <v>19.0</v>
      </c>
      <c r="B20" s="179" t="s">
        <v>45</v>
      </c>
      <c r="F20" s="201" t="str">
        <f>IF(COUNTIF(Invulformulier!$S$12:$S$27,Backsheet!$B20)&gt;=1,"",ROW())</f>
        <v/>
      </c>
      <c r="G20" s="202" t="str">
        <f t="shared" si="1"/>
        <v/>
      </c>
      <c r="H20" s="184" t="str">
        <f>IF(COUNTIF(Invulformulier!$S$30:$S$37,Backsheet!$B20)&gt;=1,"",ROW())</f>
        <v/>
      </c>
      <c r="I20" s="182" t="str">
        <f t="shared" si="2"/>
        <v>Tunesië</v>
      </c>
      <c r="J20" s="183">
        <f>IF(COUNTIF(Invulformulier!$S$40:$S$43,Backsheet!$B20)&gt;=1,"",ROW())</f>
        <v>20</v>
      </c>
      <c r="K20" s="183" t="str">
        <f t="shared" si="3"/>
        <v>Saudi-Arabië</v>
      </c>
      <c r="L20" s="184">
        <f>IF(COUNTIF(Invulformulier!$S$46:$S$47,Backsheet!$B20)&gt;=1,"",ROW())</f>
        <v>20</v>
      </c>
      <c r="M20" s="182" t="str">
        <f t="shared" si="4"/>
        <v>Portugal</v>
      </c>
    </row>
    <row r="21" ht="14.25" customHeight="1">
      <c r="A21" s="179">
        <v>20.0</v>
      </c>
      <c r="B21" s="179" t="s">
        <v>47</v>
      </c>
      <c r="F21" s="201" t="str">
        <f>IF(COUNTIF(Invulformulier!$S$12:$S$27,Backsheet!$B21)&gt;=1,"",ROW())</f>
        <v/>
      </c>
      <c r="G21" s="202" t="str">
        <f t="shared" si="1"/>
        <v/>
      </c>
      <c r="H21" s="184">
        <f>IF(COUNTIF(Invulformulier!$S$30:$S$37,Backsheet!$B21)&gt;=1,"",ROW())</f>
        <v>21</v>
      </c>
      <c r="I21" s="182" t="str">
        <f t="shared" si="2"/>
        <v>Uruguay</v>
      </c>
      <c r="J21" s="183">
        <f>IF(COUNTIF(Invulformulier!$S$40:$S$43,Backsheet!$B21)&gt;=1,"",ROW())</f>
        <v>21</v>
      </c>
      <c r="K21" s="183" t="str">
        <f t="shared" si="3"/>
        <v>Senegal</v>
      </c>
      <c r="L21" s="184">
        <f>IF(COUNTIF(Invulformulier!$S$46:$S$47,Backsheet!$B21)&gt;=1,"",ROW())</f>
        <v>21</v>
      </c>
      <c r="M21" s="182" t="str">
        <f t="shared" si="4"/>
        <v>Quatar</v>
      </c>
    </row>
    <row r="22" ht="14.25" customHeight="1">
      <c r="A22" s="179">
        <v>21.0</v>
      </c>
      <c r="B22" s="179" t="s">
        <v>66</v>
      </c>
      <c r="F22" s="201" t="str">
        <f>IF(COUNTIF(Invulformulier!$S$12:$S$27,Backsheet!$B22)&gt;=1,"",ROW())</f>
        <v/>
      </c>
      <c r="G22" s="202" t="str">
        <f t="shared" si="1"/>
        <v/>
      </c>
      <c r="H22" s="184">
        <f>IF(COUNTIF(Invulformulier!$S$30:$S$37,Backsheet!$B22)&gt;=1,"",ROW())</f>
        <v>22</v>
      </c>
      <c r="I22" s="182" t="str">
        <f t="shared" si="2"/>
        <v>Verenigde Staten</v>
      </c>
      <c r="J22" s="183">
        <f>IF(COUNTIF(Invulformulier!$S$40:$S$43,Backsheet!$B22)&gt;=1,"",ROW())</f>
        <v>22</v>
      </c>
      <c r="K22" s="183" t="str">
        <f t="shared" si="3"/>
        <v>Servië</v>
      </c>
      <c r="L22" s="184">
        <f>IF(COUNTIF(Invulformulier!$S$46:$S$47,Backsheet!$B22)&gt;=1,"",ROW())</f>
        <v>22</v>
      </c>
      <c r="M22" s="182" t="str">
        <f t="shared" si="4"/>
        <v>Saudi-Arabië</v>
      </c>
    </row>
    <row r="23" ht="14.25" customHeight="1">
      <c r="A23" s="179">
        <v>22.0</v>
      </c>
      <c r="B23" s="179" t="s">
        <v>23</v>
      </c>
      <c r="F23" s="201">
        <f>IF(COUNTIF(Invulformulier!$S$12:$S$27,Backsheet!$B23)&gt;=1,"",ROW())</f>
        <v>23</v>
      </c>
      <c r="G23" s="202" t="str">
        <f t="shared" si="1"/>
        <v/>
      </c>
      <c r="H23" s="184">
        <f>IF(COUNTIF(Invulformulier!$S$30:$S$37,Backsheet!$B23)&gt;=1,"",ROW())</f>
        <v>23</v>
      </c>
      <c r="I23" s="182" t="str">
        <f t="shared" si="2"/>
        <v>Wales</v>
      </c>
      <c r="J23" s="183">
        <f>IF(COUNTIF(Invulformulier!$S$40:$S$43,Backsheet!$B23)&gt;=1,"",ROW())</f>
        <v>23</v>
      </c>
      <c r="K23" s="183" t="str">
        <f t="shared" si="3"/>
        <v>Spanje</v>
      </c>
      <c r="L23" s="184">
        <f>IF(COUNTIF(Invulformulier!$S$46:$S$47,Backsheet!$B23)&gt;=1,"",ROW())</f>
        <v>23</v>
      </c>
      <c r="M23" s="182" t="str">
        <f t="shared" si="4"/>
        <v>Senegal</v>
      </c>
    </row>
    <row r="24" ht="14.25" customHeight="1">
      <c r="A24" s="179">
        <v>23.0</v>
      </c>
      <c r="B24" s="179" t="s">
        <v>34</v>
      </c>
      <c r="F24" s="201">
        <f>IF(COUNTIF(Invulformulier!$S$12:$S$27,Backsheet!$B24)&gt;=1,"",ROW())</f>
        <v>24</v>
      </c>
      <c r="G24" s="202" t="str">
        <f t="shared" si="1"/>
        <v/>
      </c>
      <c r="H24" s="184">
        <f>IF(COUNTIF(Invulformulier!$S$30:$S$37,Backsheet!$B24)&gt;=1,"",ROW())</f>
        <v>24</v>
      </c>
      <c r="I24" s="182" t="str">
        <f t="shared" si="2"/>
        <v>Zuid-Korea</v>
      </c>
      <c r="J24" s="183">
        <f>IF(COUNTIF(Invulformulier!$S$40:$S$43,Backsheet!$B24)&gt;=1,"",ROW())</f>
        <v>24</v>
      </c>
      <c r="K24" s="183" t="str">
        <f t="shared" si="3"/>
        <v>Tunesië</v>
      </c>
      <c r="L24" s="184">
        <f>IF(COUNTIF(Invulformulier!$S$46:$S$47,Backsheet!$B24)&gt;=1,"",ROW())</f>
        <v>24</v>
      </c>
      <c r="M24" s="182" t="str">
        <f t="shared" si="4"/>
        <v>Servië</v>
      </c>
    </row>
    <row r="25" ht="14.25" customHeight="1">
      <c r="A25" s="179">
        <v>24.0</v>
      </c>
      <c r="B25" s="179" t="s">
        <v>38</v>
      </c>
      <c r="F25" s="201" t="str">
        <f>IF(COUNTIF(Invulformulier!$S$12:$S$27,Backsheet!$B25)&gt;=1,"",ROW())</f>
        <v/>
      </c>
      <c r="G25" s="202" t="str">
        <f t="shared" si="1"/>
        <v/>
      </c>
      <c r="H25" s="184">
        <f>IF(COUNTIF(Invulformulier!$S$30:$S$37,Backsheet!$B25)&gt;=1,"",ROW())</f>
        <v>25</v>
      </c>
      <c r="I25" s="182" t="str">
        <f t="shared" si="2"/>
        <v>Zwitserland</v>
      </c>
      <c r="J25" s="183">
        <f>IF(COUNTIF(Invulformulier!$S$40:$S$43,Backsheet!$B25)&gt;=1,"",ROW())</f>
        <v>25</v>
      </c>
      <c r="K25" s="183" t="str">
        <f t="shared" si="3"/>
        <v>Uruguay</v>
      </c>
      <c r="L25" s="184">
        <f>IF(COUNTIF(Invulformulier!$S$46:$S$47,Backsheet!$B25)&gt;=1,"",ROW())</f>
        <v>25</v>
      </c>
      <c r="M25" s="182" t="str">
        <f t="shared" si="4"/>
        <v>Spanje</v>
      </c>
    </row>
    <row r="26" ht="14.25" customHeight="1">
      <c r="A26" s="179">
        <v>25.0</v>
      </c>
      <c r="B26" s="179" t="s">
        <v>71</v>
      </c>
      <c r="F26" s="201" t="str">
        <f>IF(COUNTIF(Invulformulier!$S$12:$S$27,Backsheet!$B26)&gt;=1,"",ROW())</f>
        <v/>
      </c>
      <c r="G26" s="202" t="str">
        <f t="shared" si="1"/>
        <v/>
      </c>
      <c r="H26" s="184">
        <f>IF(COUNTIF(Invulformulier!$S$30:$S$37,Backsheet!$B26)&gt;=1,"",ROW())</f>
        <v>26</v>
      </c>
      <c r="I26" s="182" t="str">
        <f t="shared" si="2"/>
        <v/>
      </c>
      <c r="J26" s="183">
        <f>IF(COUNTIF(Invulformulier!$S$40:$S$43,Backsheet!$B26)&gt;=1,"",ROW())</f>
        <v>26</v>
      </c>
      <c r="K26" s="183" t="str">
        <f t="shared" si="3"/>
        <v>Verenigde Staten</v>
      </c>
      <c r="L26" s="184">
        <f>IF(COUNTIF(Invulformulier!$S$46:$S$47,Backsheet!$B26)&gt;=1,"",ROW())</f>
        <v>26</v>
      </c>
      <c r="M26" s="182" t="str">
        <f t="shared" si="4"/>
        <v>Tunesië</v>
      </c>
    </row>
    <row r="27" ht="14.25" customHeight="1">
      <c r="A27" s="179">
        <v>26.0</v>
      </c>
      <c r="B27" s="179" t="s">
        <v>63</v>
      </c>
      <c r="F27" s="201" t="str">
        <f>IF(COUNTIF(Invulformulier!$S$12:$S$27,Backsheet!$B27)&gt;=1,"",ROW())</f>
        <v/>
      </c>
      <c r="G27" s="202" t="str">
        <f t="shared" si="1"/>
        <v/>
      </c>
      <c r="H27" s="184">
        <f>IF(COUNTIF(Invulformulier!$S$30:$S$37,Backsheet!$B27)&gt;=1,"",ROW())</f>
        <v>27</v>
      </c>
      <c r="I27" s="182" t="str">
        <f t="shared" si="2"/>
        <v/>
      </c>
      <c r="J27" s="183">
        <f>IF(COUNTIF(Invulformulier!$S$40:$S$43,Backsheet!$B27)&gt;=1,"",ROW())</f>
        <v>27</v>
      </c>
      <c r="K27" s="183" t="str">
        <f t="shared" si="3"/>
        <v>Wales</v>
      </c>
      <c r="L27" s="184">
        <f>IF(COUNTIF(Invulformulier!$S$46:$S$47,Backsheet!$B27)&gt;=1,"",ROW())</f>
        <v>27</v>
      </c>
      <c r="M27" s="182" t="str">
        <f t="shared" si="4"/>
        <v>Uruguay</v>
      </c>
    </row>
    <row r="28" ht="14.25" customHeight="1">
      <c r="A28" s="179">
        <v>27.0</v>
      </c>
      <c r="B28" s="179" t="s">
        <v>48</v>
      </c>
      <c r="F28" s="201">
        <f>IF(COUNTIF(Invulformulier!$S$12:$S$27,Backsheet!$B28)&gt;=1,"",ROW())</f>
        <v>28</v>
      </c>
      <c r="G28" s="202" t="str">
        <f t="shared" si="1"/>
        <v/>
      </c>
      <c r="H28" s="184">
        <f>IF(COUNTIF(Invulformulier!$S$30:$S$37,Backsheet!$B28)&gt;=1,"",ROW())</f>
        <v>28</v>
      </c>
      <c r="I28" s="182" t="str">
        <f t="shared" si="2"/>
        <v/>
      </c>
      <c r="J28" s="183">
        <f>IF(COUNTIF(Invulformulier!$S$40:$S$43,Backsheet!$B28)&gt;=1,"",ROW())</f>
        <v>28</v>
      </c>
      <c r="K28" s="183" t="str">
        <f t="shared" si="3"/>
        <v>Zuid-Korea</v>
      </c>
      <c r="L28" s="184">
        <f>IF(COUNTIF(Invulformulier!$S$46:$S$47,Backsheet!$B28)&gt;=1,"",ROW())</f>
        <v>28</v>
      </c>
      <c r="M28" s="182" t="str">
        <f t="shared" si="4"/>
        <v>Verenigde Staten</v>
      </c>
    </row>
    <row r="29" ht="14.25" customHeight="1">
      <c r="A29" s="179">
        <v>28.0</v>
      </c>
      <c r="B29" s="179" t="s">
        <v>80</v>
      </c>
      <c r="F29" s="201" t="str">
        <f>IF(COUNTIF(Invulformulier!$S$12:$S$27,Backsheet!$B29)&gt;=1,"",ROW())</f>
        <v/>
      </c>
      <c r="G29" s="202" t="str">
        <f t="shared" si="1"/>
        <v/>
      </c>
      <c r="H29" s="184">
        <f>IF(COUNTIF(Invulformulier!$S$30:$S$37,Backsheet!$B29)&gt;=1,"",ROW())</f>
        <v>29</v>
      </c>
      <c r="I29" s="182" t="str">
        <f t="shared" si="2"/>
        <v/>
      </c>
      <c r="J29" s="183">
        <f>IF(COUNTIF(Invulformulier!$S$40:$S$43,Backsheet!$B29)&gt;=1,"",ROW())</f>
        <v>29</v>
      </c>
      <c r="K29" s="183" t="str">
        <f t="shared" si="3"/>
        <v>Zwitserland</v>
      </c>
      <c r="L29" s="184">
        <f>IF(COUNTIF(Invulformulier!$S$46:$S$47,Backsheet!$B29)&gt;=1,"",ROW())</f>
        <v>29</v>
      </c>
      <c r="M29" s="182" t="str">
        <f t="shared" si="4"/>
        <v>Wales</v>
      </c>
    </row>
    <row r="30" ht="14.25" customHeight="1">
      <c r="A30" s="179">
        <v>29.0</v>
      </c>
      <c r="B30" s="179" t="s">
        <v>39</v>
      </c>
      <c r="F30" s="201">
        <f>IF(COUNTIF(Invulformulier!$S$12:$S$27,Backsheet!$B30)&gt;=1,"",ROW())</f>
        <v>30</v>
      </c>
      <c r="G30" s="202" t="str">
        <f t="shared" si="1"/>
        <v/>
      </c>
      <c r="H30" s="184">
        <f>IF(COUNTIF(Invulformulier!$S$30:$S$37,Backsheet!$B30)&gt;=1,"",ROW())</f>
        <v>30</v>
      </c>
      <c r="I30" s="182" t="str">
        <f t="shared" si="2"/>
        <v/>
      </c>
      <c r="J30" s="183">
        <f>IF(COUNTIF(Invulformulier!$S$40:$S$43,Backsheet!$B30)&gt;=1,"",ROW())</f>
        <v>30</v>
      </c>
      <c r="K30" s="183" t="str">
        <f t="shared" si="3"/>
        <v/>
      </c>
      <c r="L30" s="184">
        <f>IF(COUNTIF(Invulformulier!$S$46:$S$47,Backsheet!$B30)&gt;=1,"",ROW())</f>
        <v>30</v>
      </c>
      <c r="M30" s="182" t="str">
        <f t="shared" si="4"/>
        <v>Zuid-Korea</v>
      </c>
    </row>
    <row r="31" ht="14.25" customHeight="1">
      <c r="A31" s="179">
        <v>30.0</v>
      </c>
      <c r="B31" s="179" t="s">
        <v>46</v>
      </c>
      <c r="F31" s="201" t="str">
        <f>IF(COUNTIF(Invulformulier!$S$12:$S$27,Backsheet!$B31)&gt;=1,"",ROW())</f>
        <v/>
      </c>
      <c r="G31" s="202" t="str">
        <f t="shared" si="1"/>
        <v/>
      </c>
      <c r="H31" s="184">
        <f>IF(COUNTIF(Invulformulier!$S$30:$S$37,Backsheet!$B31)&gt;=1,"",ROW())</f>
        <v>31</v>
      </c>
      <c r="I31" s="182" t="str">
        <f t="shared" si="2"/>
        <v/>
      </c>
      <c r="J31" s="183">
        <f>IF(COUNTIF(Invulformulier!$S$40:$S$43,Backsheet!$B31)&gt;=1,"",ROW())</f>
        <v>31</v>
      </c>
      <c r="K31" s="183" t="str">
        <f t="shared" si="3"/>
        <v/>
      </c>
      <c r="L31" s="184">
        <f>IF(COUNTIF(Invulformulier!$S$46:$S$47,Backsheet!$B31)&gt;=1,"",ROW())</f>
        <v>31</v>
      </c>
      <c r="M31" s="182" t="str">
        <f t="shared" si="4"/>
        <v>Zwitserland</v>
      </c>
    </row>
    <row r="32" ht="14.25" customHeight="1">
      <c r="A32" s="179">
        <v>31.0</v>
      </c>
      <c r="B32" s="179" t="s">
        <v>87</v>
      </c>
      <c r="F32" s="201">
        <f>IF(COUNTIF(Invulformulier!$S$12:$S$27,Backsheet!$B32)&gt;=1,"",ROW())</f>
        <v>32</v>
      </c>
      <c r="G32" s="202" t="str">
        <f t="shared" si="1"/>
        <v/>
      </c>
      <c r="H32" s="184">
        <f>IF(COUNTIF(Invulformulier!$S$30:$S$37,Backsheet!$B32)&gt;=1,"",ROW())</f>
        <v>32</v>
      </c>
      <c r="I32" s="182" t="str">
        <f t="shared" si="2"/>
        <v/>
      </c>
      <c r="J32" s="183">
        <f>IF(COUNTIF(Invulformulier!$S$40:$S$43,Backsheet!$B32)&gt;=1,"",ROW())</f>
        <v>32</v>
      </c>
      <c r="K32" s="183" t="str">
        <f t="shared" si="3"/>
        <v/>
      </c>
      <c r="L32" s="184">
        <f>IF(COUNTIF(Invulformulier!$S$46:$S$47,Backsheet!$B32)&gt;=1,"",ROW())</f>
        <v>32</v>
      </c>
      <c r="M32" s="182" t="str">
        <f t="shared" si="4"/>
        <v/>
      </c>
    </row>
    <row r="33" ht="14.25" customHeight="1">
      <c r="A33" s="179">
        <v>32.0</v>
      </c>
      <c r="B33" s="179" t="s">
        <v>79</v>
      </c>
      <c r="F33" s="201">
        <f>IF(COUNTIF(Invulformulier!$S$12:$S$27,Backsheet!$B33)&gt;=1,"",ROW())</f>
        <v>33</v>
      </c>
      <c r="G33" s="202" t="str">
        <f t="shared" si="1"/>
        <v/>
      </c>
      <c r="H33" s="184">
        <f>IF(COUNTIF(Invulformulier!$S$30:$S$37,Backsheet!$B33)&gt;=1,"",ROW())</f>
        <v>33</v>
      </c>
      <c r="I33" s="182" t="str">
        <f t="shared" si="2"/>
        <v/>
      </c>
      <c r="J33" s="183">
        <f>IF(COUNTIF(Invulformulier!$S$40:$S$43,Backsheet!$B33)&gt;=1,"",ROW())</f>
        <v>33</v>
      </c>
      <c r="K33" s="183" t="str">
        <f t="shared" si="3"/>
        <v/>
      </c>
      <c r="L33" s="184">
        <f>IF(COUNTIF(Invulformulier!$S$46:$S$47,Backsheet!$B33)&gt;=1,"",ROW())</f>
        <v>33</v>
      </c>
      <c r="M33" s="182" t="str">
        <f t="shared" si="4"/>
        <v/>
      </c>
    </row>
    <row r="34" ht="14.25" customHeight="1">
      <c r="F34" s="205">
        <f>IF(COUNTIF(Invulformulier!$S$12:$S$27,Backsheet!$B34)&gt;=1,"",ROW())</f>
        <v>34</v>
      </c>
      <c r="G34" s="206"/>
      <c r="H34" s="207">
        <f>IF(COUNTIF(Invulformulier!$S$30:$S$37,Backsheet!$B34)&gt;=1,"",ROW())</f>
        <v>34</v>
      </c>
      <c r="I34" s="192"/>
      <c r="J34" s="208">
        <f>IF(COUNTIF(Invulformulier!$S$40:$S$43,Backsheet!$B34)&gt;=1,"",ROW())</f>
        <v>34</v>
      </c>
      <c r="K34" s="208"/>
      <c r="L34" s="207">
        <f>IF(COUNTIF(Invulformulier!$S$46:$S$47,Backsheet!$B34)&gt;=1,"",ROW())</f>
        <v>34</v>
      </c>
      <c r="M34" s="192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Z1:AA1"/>
    <mergeCell ref="AB1:AC1"/>
    <mergeCell ref="F1:G1"/>
    <mergeCell ref="H1:I1"/>
    <mergeCell ref="J1:K1"/>
    <mergeCell ref="L1:M1"/>
    <mergeCell ref="N1:O1"/>
    <mergeCell ref="V1:W1"/>
    <mergeCell ref="X1:Y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2021-05-22T11:33:14Z</dcterms:created>
  <dc:creator>Niels</dc:creator>
</cp:coreProperties>
</file>